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H:\waivers\ABAWD waiver\2020\"/>
    </mc:Choice>
  </mc:AlternateContent>
  <xr:revisionPtr revIDLastSave="0" documentId="8_{1FECA540-AC75-4000-9FA3-2B5908430FAA}" xr6:coauthVersionLast="45" xr6:coauthVersionMax="45" xr10:uidLastSave="{00000000-0000-0000-0000-000000000000}"/>
  <bookViews>
    <workbookView xWindow="-28920" yWindow="13515" windowWidth="29040" windowHeight="15840" xr2:uid="{706EA905-0DBE-4F76-AF87-A20EC73B7DF1}"/>
  </bookViews>
  <sheets>
    <sheet name="Summary" sheetId="11" r:id="rId1"/>
    <sheet name="National" sheetId="68" r:id="rId2"/>
    <sheet name="Step 1" sheetId="5" r:id="rId3"/>
    <sheet name="Step 2" sheetId="6" r:id="rId4"/>
    <sheet name="Step 3" sheetId="7" r:id="rId5"/>
    <sheet name="Step 4" sheetId="8" r:id="rId6"/>
  </sheets>
  <externalReferences>
    <externalReference r:id="rId7"/>
    <externalReference r:id="rId8"/>
  </externalReferences>
  <definedNames>
    <definedName name="_xlnm._FilterDatabase" localSheetId="0" hidden="1">Summary!$A$21:$L$99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" i="68" l="1"/>
  <c r="M23" i="68" s="1"/>
  <c r="J23" i="68"/>
  <c r="K22" i="68"/>
  <c r="M22" i="68" s="1"/>
  <c r="J22" i="68"/>
  <c r="K21" i="68"/>
  <c r="M21" i="68" s="1"/>
  <c r="J21" i="68"/>
  <c r="K20" i="68"/>
  <c r="M20" i="68" s="1"/>
  <c r="J20" i="68"/>
  <c r="K19" i="68"/>
  <c r="M19" i="68" s="1"/>
  <c r="J19" i="68"/>
  <c r="K18" i="68"/>
  <c r="M18" i="68" s="1"/>
  <c r="J18" i="68"/>
  <c r="K17" i="68"/>
  <c r="M17" i="68" s="1"/>
  <c r="J17" i="68"/>
  <c r="K16" i="68"/>
  <c r="M16" i="68" s="1"/>
  <c r="J16" i="68"/>
  <c r="K223" i="8"/>
  <c r="J223" i="8"/>
  <c r="I223" i="8"/>
  <c r="H223" i="8"/>
  <c r="G223" i="8"/>
  <c r="F223" i="8"/>
  <c r="E223" i="8"/>
  <c r="D223" i="8"/>
  <c r="C223" i="8"/>
  <c r="B223" i="8"/>
  <c r="K222" i="8"/>
  <c r="J222" i="8"/>
  <c r="I222" i="8"/>
  <c r="H222" i="8"/>
  <c r="G222" i="8"/>
  <c r="F222" i="8"/>
  <c r="E222" i="8"/>
  <c r="D222" i="8"/>
  <c r="C222" i="8"/>
  <c r="B222" i="8"/>
  <c r="K221" i="8"/>
  <c r="J221" i="8"/>
  <c r="I221" i="8"/>
  <c r="H221" i="8"/>
  <c r="G221" i="8"/>
  <c r="F221" i="8"/>
  <c r="E221" i="8"/>
  <c r="D221" i="8"/>
  <c r="C221" i="8"/>
  <c r="B221" i="8"/>
  <c r="K220" i="8"/>
  <c r="J220" i="8"/>
  <c r="I220" i="8"/>
  <c r="H220" i="8"/>
  <c r="G220" i="8"/>
  <c r="F220" i="8"/>
  <c r="E220" i="8"/>
  <c r="D220" i="8"/>
  <c r="C220" i="8"/>
  <c r="B220" i="8"/>
  <c r="K219" i="8"/>
  <c r="J219" i="8"/>
  <c r="I219" i="8"/>
  <c r="H219" i="8"/>
  <c r="G219" i="8"/>
  <c r="F219" i="8"/>
  <c r="E219" i="8"/>
  <c r="D219" i="8"/>
  <c r="C219" i="8"/>
  <c r="B219" i="8"/>
  <c r="K218" i="8"/>
  <c r="J218" i="8"/>
  <c r="I218" i="8"/>
  <c r="H218" i="8"/>
  <c r="G218" i="8"/>
  <c r="F218" i="8"/>
  <c r="E218" i="8"/>
  <c r="D218" i="8"/>
  <c r="C218" i="8"/>
  <c r="B218" i="8"/>
  <c r="K217" i="8"/>
  <c r="J217" i="8"/>
  <c r="I217" i="8"/>
  <c r="H217" i="8"/>
  <c r="G217" i="8"/>
  <c r="F217" i="8"/>
  <c r="E217" i="8"/>
  <c r="D217" i="8"/>
  <c r="C217" i="8"/>
  <c r="B217" i="8"/>
  <c r="K216" i="8"/>
  <c r="J216" i="8"/>
  <c r="I216" i="8"/>
  <c r="H216" i="8"/>
  <c r="G216" i="8"/>
  <c r="F216" i="8"/>
  <c r="E216" i="8"/>
  <c r="D216" i="8"/>
  <c r="C216" i="8"/>
  <c r="B216" i="8"/>
  <c r="K215" i="8"/>
  <c r="J215" i="8"/>
  <c r="I215" i="8"/>
  <c r="H215" i="8"/>
  <c r="G215" i="8"/>
  <c r="F215" i="8"/>
  <c r="E215" i="8"/>
  <c r="D215" i="8"/>
  <c r="C215" i="8"/>
  <c r="B215" i="8"/>
  <c r="K214" i="8"/>
  <c r="J214" i="8"/>
  <c r="I214" i="8"/>
  <c r="H214" i="8"/>
  <c r="G214" i="8"/>
  <c r="F214" i="8"/>
  <c r="E214" i="8"/>
  <c r="D214" i="8"/>
  <c r="C214" i="8"/>
  <c r="B214" i="8"/>
  <c r="K213" i="8"/>
  <c r="J213" i="8"/>
  <c r="I213" i="8"/>
  <c r="H213" i="8"/>
  <c r="G213" i="8"/>
  <c r="F213" i="8"/>
  <c r="E213" i="8"/>
  <c r="D213" i="8"/>
  <c r="C213" i="8"/>
  <c r="B213" i="8"/>
  <c r="K212" i="8"/>
  <c r="J212" i="8"/>
  <c r="I212" i="8"/>
  <c r="H212" i="8"/>
  <c r="G212" i="8"/>
  <c r="F212" i="8"/>
  <c r="E212" i="8"/>
  <c r="D212" i="8"/>
  <c r="C212" i="8"/>
  <c r="B212" i="8"/>
  <c r="K211" i="8"/>
  <c r="J211" i="8"/>
  <c r="I211" i="8"/>
  <c r="H211" i="8"/>
  <c r="G211" i="8"/>
  <c r="F211" i="8"/>
  <c r="E211" i="8"/>
  <c r="D211" i="8"/>
  <c r="C211" i="8"/>
  <c r="B211" i="8"/>
  <c r="K210" i="8"/>
  <c r="J210" i="8"/>
  <c r="I210" i="8"/>
  <c r="H210" i="8"/>
  <c r="G210" i="8"/>
  <c r="F210" i="8"/>
  <c r="E210" i="8"/>
  <c r="D210" i="8"/>
  <c r="C210" i="8"/>
  <c r="B210" i="8"/>
  <c r="K209" i="8"/>
  <c r="J209" i="8"/>
  <c r="I209" i="8"/>
  <c r="H209" i="8"/>
  <c r="G209" i="8"/>
  <c r="F209" i="8"/>
  <c r="E209" i="8"/>
  <c r="D209" i="8"/>
  <c r="C209" i="8"/>
  <c r="B209" i="8"/>
  <c r="K208" i="8"/>
  <c r="J208" i="8"/>
  <c r="I208" i="8"/>
  <c r="H208" i="8"/>
  <c r="G208" i="8"/>
  <c r="F208" i="8"/>
  <c r="E208" i="8"/>
  <c r="D208" i="8"/>
  <c r="C208" i="8"/>
  <c r="B208" i="8"/>
  <c r="K207" i="8"/>
  <c r="J207" i="8"/>
  <c r="I207" i="8"/>
  <c r="H207" i="8"/>
  <c r="G207" i="8"/>
  <c r="F207" i="8"/>
  <c r="E207" i="8"/>
  <c r="D207" i="8"/>
  <c r="C207" i="8"/>
  <c r="B207" i="8"/>
  <c r="K206" i="8"/>
  <c r="J206" i="8"/>
  <c r="I206" i="8"/>
  <c r="H206" i="8"/>
  <c r="G206" i="8"/>
  <c r="F206" i="8"/>
  <c r="E206" i="8"/>
  <c r="D206" i="8"/>
  <c r="C206" i="8"/>
  <c r="B206" i="8"/>
  <c r="K205" i="8"/>
  <c r="J205" i="8"/>
  <c r="I205" i="8"/>
  <c r="H205" i="8"/>
  <c r="G205" i="8"/>
  <c r="F205" i="8"/>
  <c r="E205" i="8"/>
  <c r="D205" i="8"/>
  <c r="C205" i="8"/>
  <c r="B205" i="8"/>
  <c r="K204" i="8"/>
  <c r="J204" i="8"/>
  <c r="I204" i="8"/>
  <c r="H204" i="8"/>
  <c r="G204" i="8"/>
  <c r="F204" i="8"/>
  <c r="E204" i="8"/>
  <c r="D204" i="8"/>
  <c r="C204" i="8"/>
  <c r="B204" i="8"/>
  <c r="K203" i="8"/>
  <c r="J203" i="8"/>
  <c r="I203" i="8"/>
  <c r="H203" i="8"/>
  <c r="G203" i="8"/>
  <c r="F203" i="8"/>
  <c r="E203" i="8"/>
  <c r="D203" i="8"/>
  <c r="C203" i="8"/>
  <c r="B203" i="8"/>
  <c r="K202" i="8"/>
  <c r="J202" i="8"/>
  <c r="I202" i="8"/>
  <c r="H202" i="8"/>
  <c r="G202" i="8"/>
  <c r="F202" i="8"/>
  <c r="E202" i="8"/>
  <c r="D202" i="8"/>
  <c r="C202" i="8"/>
  <c r="B202" i="8"/>
  <c r="K201" i="8"/>
  <c r="J201" i="8"/>
  <c r="I201" i="8"/>
  <c r="H201" i="8"/>
  <c r="G201" i="8"/>
  <c r="F201" i="8"/>
  <c r="E201" i="8"/>
  <c r="D201" i="8"/>
  <c r="C201" i="8"/>
  <c r="B201" i="8"/>
  <c r="K200" i="8"/>
  <c r="J200" i="8"/>
  <c r="I200" i="8"/>
  <c r="H200" i="8"/>
  <c r="G200" i="8"/>
  <c r="F200" i="8"/>
  <c r="E200" i="8"/>
  <c r="D200" i="8"/>
  <c r="C200" i="8"/>
  <c r="B200" i="8"/>
  <c r="K199" i="8"/>
  <c r="J199" i="8"/>
  <c r="I199" i="8"/>
  <c r="H199" i="8"/>
  <c r="G199" i="8"/>
  <c r="F199" i="8"/>
  <c r="E199" i="8"/>
  <c r="D199" i="8"/>
  <c r="C199" i="8"/>
  <c r="B199" i="8"/>
  <c r="K198" i="8"/>
  <c r="J198" i="8"/>
  <c r="I198" i="8"/>
  <c r="H198" i="8"/>
  <c r="G198" i="8"/>
  <c r="F198" i="8"/>
  <c r="E198" i="8"/>
  <c r="D198" i="8"/>
  <c r="C198" i="8"/>
  <c r="B198" i="8"/>
  <c r="K197" i="8"/>
  <c r="J197" i="8"/>
  <c r="I197" i="8"/>
  <c r="H197" i="8"/>
  <c r="G197" i="8"/>
  <c r="F197" i="8"/>
  <c r="E197" i="8"/>
  <c r="D197" i="8"/>
  <c r="C197" i="8"/>
  <c r="B197" i="8"/>
  <c r="K196" i="8"/>
  <c r="J196" i="8"/>
  <c r="I196" i="8"/>
  <c r="H196" i="8"/>
  <c r="G196" i="8"/>
  <c r="F196" i="8"/>
  <c r="E196" i="8"/>
  <c r="D196" i="8"/>
  <c r="C196" i="8"/>
  <c r="B196" i="8"/>
  <c r="K195" i="8"/>
  <c r="J195" i="8"/>
  <c r="I195" i="8"/>
  <c r="H195" i="8"/>
  <c r="G195" i="8"/>
  <c r="F195" i="8"/>
  <c r="E195" i="8"/>
  <c r="D195" i="8"/>
  <c r="C195" i="8"/>
  <c r="B195" i="8"/>
  <c r="K194" i="8"/>
  <c r="J194" i="8"/>
  <c r="I194" i="8"/>
  <c r="H194" i="8"/>
  <c r="G194" i="8"/>
  <c r="F194" i="8"/>
  <c r="E194" i="8"/>
  <c r="D194" i="8"/>
  <c r="C194" i="8"/>
  <c r="B194" i="8"/>
  <c r="K193" i="8"/>
  <c r="J193" i="8"/>
  <c r="I193" i="8"/>
  <c r="H193" i="8"/>
  <c r="G193" i="8"/>
  <c r="F193" i="8"/>
  <c r="E193" i="8"/>
  <c r="D193" i="8"/>
  <c r="C193" i="8"/>
  <c r="B193" i="8"/>
  <c r="K192" i="8"/>
  <c r="J192" i="8"/>
  <c r="I192" i="8"/>
  <c r="H192" i="8"/>
  <c r="G192" i="8"/>
  <c r="F192" i="8"/>
  <c r="E192" i="8"/>
  <c r="D192" i="8"/>
  <c r="C192" i="8"/>
  <c r="B192" i="8"/>
  <c r="K191" i="8"/>
  <c r="J191" i="8"/>
  <c r="I191" i="8"/>
  <c r="H191" i="8"/>
  <c r="G191" i="8"/>
  <c r="F191" i="8"/>
  <c r="E191" i="8"/>
  <c r="D191" i="8"/>
  <c r="C191" i="8"/>
  <c r="B191" i="8"/>
  <c r="K190" i="8"/>
  <c r="J190" i="8"/>
  <c r="I190" i="8"/>
  <c r="H190" i="8"/>
  <c r="G190" i="8"/>
  <c r="F190" i="8"/>
  <c r="E190" i="8"/>
  <c r="D190" i="8"/>
  <c r="C190" i="8"/>
  <c r="B190" i="8"/>
  <c r="K189" i="8"/>
  <c r="J189" i="8"/>
  <c r="I189" i="8"/>
  <c r="H189" i="8"/>
  <c r="G189" i="8"/>
  <c r="F189" i="8"/>
  <c r="E189" i="8"/>
  <c r="D189" i="8"/>
  <c r="C189" i="8"/>
  <c r="B189" i="8"/>
  <c r="K188" i="8"/>
  <c r="J188" i="8"/>
  <c r="I188" i="8"/>
  <c r="H188" i="8"/>
  <c r="G188" i="8"/>
  <c r="F188" i="8"/>
  <c r="E188" i="8"/>
  <c r="D188" i="8"/>
  <c r="C188" i="8"/>
  <c r="B188" i="8"/>
  <c r="K187" i="8"/>
  <c r="J187" i="8"/>
  <c r="I187" i="8"/>
  <c r="H187" i="8"/>
  <c r="G187" i="8"/>
  <c r="F187" i="8"/>
  <c r="E187" i="8"/>
  <c r="D187" i="8"/>
  <c r="C187" i="8"/>
  <c r="B187" i="8"/>
  <c r="K186" i="8"/>
  <c r="J186" i="8"/>
  <c r="I186" i="8"/>
  <c r="H186" i="8"/>
  <c r="G186" i="8"/>
  <c r="F186" i="8"/>
  <c r="E186" i="8"/>
  <c r="D186" i="8"/>
  <c r="C186" i="8"/>
  <c r="B186" i="8"/>
  <c r="K185" i="8"/>
  <c r="J185" i="8"/>
  <c r="I185" i="8"/>
  <c r="H185" i="8"/>
  <c r="G185" i="8"/>
  <c r="F185" i="8"/>
  <c r="E185" i="8"/>
  <c r="D185" i="8"/>
  <c r="C185" i="8"/>
  <c r="B185" i="8"/>
  <c r="K184" i="8"/>
  <c r="J184" i="8"/>
  <c r="I184" i="8"/>
  <c r="H184" i="8"/>
  <c r="G184" i="8"/>
  <c r="F184" i="8"/>
  <c r="E184" i="8"/>
  <c r="D184" i="8"/>
  <c r="C184" i="8"/>
  <c r="B184" i="8"/>
  <c r="K183" i="8"/>
  <c r="J183" i="8"/>
  <c r="I183" i="8"/>
  <c r="H183" i="8"/>
  <c r="G183" i="8"/>
  <c r="F183" i="8"/>
  <c r="E183" i="8"/>
  <c r="D183" i="8"/>
  <c r="C183" i="8"/>
  <c r="B183" i="8"/>
  <c r="K182" i="8"/>
  <c r="J182" i="8"/>
  <c r="I182" i="8"/>
  <c r="H182" i="8"/>
  <c r="G182" i="8"/>
  <c r="F182" i="8"/>
  <c r="E182" i="8"/>
  <c r="D182" i="8"/>
  <c r="C182" i="8"/>
  <c r="B182" i="8"/>
  <c r="K181" i="8"/>
  <c r="J181" i="8"/>
  <c r="I181" i="8"/>
  <c r="H181" i="8"/>
  <c r="G181" i="8"/>
  <c r="F181" i="8"/>
  <c r="E181" i="8"/>
  <c r="D181" i="8"/>
  <c r="C181" i="8"/>
  <c r="B181" i="8"/>
  <c r="K180" i="8"/>
  <c r="J180" i="8"/>
  <c r="I180" i="8"/>
  <c r="H180" i="8"/>
  <c r="G180" i="8"/>
  <c r="F180" i="8"/>
  <c r="E180" i="8"/>
  <c r="D180" i="8"/>
  <c r="C180" i="8"/>
  <c r="B180" i="8"/>
  <c r="K179" i="8"/>
  <c r="J179" i="8"/>
  <c r="I179" i="8"/>
  <c r="H179" i="8"/>
  <c r="G179" i="8"/>
  <c r="F179" i="8"/>
  <c r="E179" i="8"/>
  <c r="D179" i="8"/>
  <c r="C179" i="8"/>
  <c r="B179" i="8"/>
  <c r="K178" i="8"/>
  <c r="J178" i="8"/>
  <c r="I178" i="8"/>
  <c r="H178" i="8"/>
  <c r="G178" i="8"/>
  <c r="F178" i="8"/>
  <c r="E178" i="8"/>
  <c r="D178" i="8"/>
  <c r="C178" i="8"/>
  <c r="B178" i="8"/>
  <c r="K177" i="8"/>
  <c r="J177" i="8"/>
  <c r="I177" i="8"/>
  <c r="H177" i="8"/>
  <c r="G177" i="8"/>
  <c r="F177" i="8"/>
  <c r="E177" i="8"/>
  <c r="D177" i="8"/>
  <c r="C177" i="8"/>
  <c r="B177" i="8"/>
  <c r="K176" i="8"/>
  <c r="J176" i="8"/>
  <c r="I176" i="8"/>
  <c r="H176" i="8"/>
  <c r="G176" i="8"/>
  <c r="F176" i="8"/>
  <c r="E176" i="8"/>
  <c r="D176" i="8"/>
  <c r="C176" i="8"/>
  <c r="B176" i="8"/>
  <c r="K175" i="8"/>
  <c r="J175" i="8"/>
  <c r="I175" i="8"/>
  <c r="H175" i="8"/>
  <c r="G175" i="8"/>
  <c r="F175" i="8"/>
  <c r="E175" i="8"/>
  <c r="D175" i="8"/>
  <c r="C175" i="8"/>
  <c r="B175" i="8"/>
  <c r="K174" i="8"/>
  <c r="J174" i="8"/>
  <c r="I174" i="8"/>
  <c r="H174" i="8"/>
  <c r="G174" i="8"/>
  <c r="F174" i="8"/>
  <c r="E174" i="8"/>
  <c r="D174" i="8"/>
  <c r="C174" i="8"/>
  <c r="B174" i="8"/>
  <c r="K173" i="8"/>
  <c r="J173" i="8"/>
  <c r="I173" i="8"/>
  <c r="H173" i="8"/>
  <c r="G173" i="8"/>
  <c r="F173" i="8"/>
  <c r="E173" i="8"/>
  <c r="D173" i="8"/>
  <c r="C173" i="8"/>
  <c r="B173" i="8"/>
  <c r="K172" i="8"/>
  <c r="J172" i="8"/>
  <c r="I172" i="8"/>
  <c r="H172" i="8"/>
  <c r="G172" i="8"/>
  <c r="F172" i="8"/>
  <c r="E172" i="8"/>
  <c r="D172" i="8"/>
  <c r="C172" i="8"/>
  <c r="B172" i="8"/>
  <c r="K171" i="8"/>
  <c r="J171" i="8"/>
  <c r="I171" i="8"/>
  <c r="H171" i="8"/>
  <c r="G171" i="8"/>
  <c r="F171" i="8"/>
  <c r="E171" i="8"/>
  <c r="D171" i="8"/>
  <c r="C171" i="8"/>
  <c r="B171" i="8"/>
  <c r="K170" i="8"/>
  <c r="J170" i="8"/>
  <c r="I170" i="8"/>
  <c r="H170" i="8"/>
  <c r="G170" i="8"/>
  <c r="F170" i="8"/>
  <c r="E170" i="8"/>
  <c r="D170" i="8"/>
  <c r="C170" i="8"/>
  <c r="B170" i="8"/>
  <c r="K169" i="8"/>
  <c r="J169" i="8"/>
  <c r="I169" i="8"/>
  <c r="H169" i="8"/>
  <c r="G169" i="8"/>
  <c r="F169" i="8"/>
  <c r="E169" i="8"/>
  <c r="D169" i="8"/>
  <c r="C169" i="8"/>
  <c r="B169" i="8"/>
  <c r="K168" i="8"/>
  <c r="J168" i="8"/>
  <c r="I168" i="8"/>
  <c r="H168" i="8"/>
  <c r="G168" i="8"/>
  <c r="F168" i="8"/>
  <c r="E168" i="8"/>
  <c r="D168" i="8"/>
  <c r="C168" i="8"/>
  <c r="B168" i="8"/>
  <c r="K167" i="8"/>
  <c r="J167" i="8"/>
  <c r="I167" i="8"/>
  <c r="H167" i="8"/>
  <c r="G167" i="8"/>
  <c r="F167" i="8"/>
  <c r="E167" i="8"/>
  <c r="D167" i="8"/>
  <c r="C167" i="8"/>
  <c r="B167" i="8"/>
  <c r="K166" i="8"/>
  <c r="J166" i="8"/>
  <c r="I166" i="8"/>
  <c r="H166" i="8"/>
  <c r="G166" i="8"/>
  <c r="F166" i="8"/>
  <c r="E166" i="8"/>
  <c r="D166" i="8"/>
  <c r="C166" i="8"/>
  <c r="B166" i="8"/>
  <c r="K165" i="8"/>
  <c r="J165" i="8"/>
  <c r="I165" i="8"/>
  <c r="H165" i="8"/>
  <c r="G165" i="8"/>
  <c r="F165" i="8"/>
  <c r="E165" i="8"/>
  <c r="D165" i="8"/>
  <c r="C165" i="8"/>
  <c r="B165" i="8"/>
  <c r="K164" i="8"/>
  <c r="J164" i="8"/>
  <c r="I164" i="8"/>
  <c r="H164" i="8"/>
  <c r="G164" i="8"/>
  <c r="F164" i="8"/>
  <c r="E164" i="8"/>
  <c r="D164" i="8"/>
  <c r="C164" i="8"/>
  <c r="B164" i="8"/>
  <c r="K163" i="8"/>
  <c r="J163" i="8"/>
  <c r="I163" i="8"/>
  <c r="H163" i="8"/>
  <c r="G163" i="8"/>
  <c r="F163" i="8"/>
  <c r="E163" i="8"/>
  <c r="D163" i="8"/>
  <c r="C163" i="8"/>
  <c r="B163" i="8"/>
  <c r="K162" i="8"/>
  <c r="J162" i="8"/>
  <c r="I162" i="8"/>
  <c r="H162" i="8"/>
  <c r="G162" i="8"/>
  <c r="F162" i="8"/>
  <c r="E162" i="8"/>
  <c r="D162" i="8"/>
  <c r="C162" i="8"/>
  <c r="B162" i="8"/>
  <c r="K161" i="8"/>
  <c r="J161" i="8"/>
  <c r="I161" i="8"/>
  <c r="H161" i="8"/>
  <c r="G161" i="8"/>
  <c r="F161" i="8"/>
  <c r="E161" i="8"/>
  <c r="D161" i="8"/>
  <c r="C161" i="8"/>
  <c r="B161" i="8"/>
  <c r="K160" i="8"/>
  <c r="J160" i="8"/>
  <c r="I160" i="8"/>
  <c r="H160" i="8"/>
  <c r="G160" i="8"/>
  <c r="F160" i="8"/>
  <c r="E160" i="8"/>
  <c r="D160" i="8"/>
  <c r="C160" i="8"/>
  <c r="B160" i="8"/>
  <c r="K159" i="8"/>
  <c r="J159" i="8"/>
  <c r="I159" i="8"/>
  <c r="H159" i="8"/>
  <c r="G159" i="8"/>
  <c r="F159" i="8"/>
  <c r="E159" i="8"/>
  <c r="D159" i="8"/>
  <c r="C159" i="8"/>
  <c r="B159" i="8"/>
  <c r="K158" i="8"/>
  <c r="J158" i="8"/>
  <c r="I158" i="8"/>
  <c r="H158" i="8"/>
  <c r="G158" i="8"/>
  <c r="F158" i="8"/>
  <c r="E158" i="8"/>
  <c r="D158" i="8"/>
  <c r="C158" i="8"/>
  <c r="B158" i="8"/>
  <c r="K157" i="8"/>
  <c r="J157" i="8"/>
  <c r="I157" i="8"/>
  <c r="H157" i="8"/>
  <c r="G157" i="8"/>
  <c r="F157" i="8"/>
  <c r="E157" i="8"/>
  <c r="D157" i="8"/>
  <c r="C157" i="8"/>
  <c r="B157" i="8"/>
  <c r="K156" i="8"/>
  <c r="J156" i="8"/>
  <c r="I156" i="8"/>
  <c r="H156" i="8"/>
  <c r="G156" i="8"/>
  <c r="F156" i="8"/>
  <c r="E156" i="8"/>
  <c r="D156" i="8"/>
  <c r="C156" i="8"/>
  <c r="B156" i="8"/>
  <c r="K155" i="8"/>
  <c r="J155" i="8"/>
  <c r="I155" i="8"/>
  <c r="H155" i="8"/>
  <c r="G155" i="8"/>
  <c r="F155" i="8"/>
  <c r="E155" i="8"/>
  <c r="D155" i="8"/>
  <c r="C155" i="8"/>
  <c r="B155" i="8"/>
  <c r="K154" i="8"/>
  <c r="J154" i="8"/>
  <c r="I154" i="8"/>
  <c r="H154" i="8"/>
  <c r="G154" i="8"/>
  <c r="F154" i="8"/>
  <c r="E154" i="8"/>
  <c r="D154" i="8"/>
  <c r="C154" i="8"/>
  <c r="B154" i="8"/>
  <c r="K153" i="8"/>
  <c r="J153" i="8"/>
  <c r="I153" i="8"/>
  <c r="H153" i="8"/>
  <c r="G153" i="8"/>
  <c r="F153" i="8"/>
  <c r="E153" i="8"/>
  <c r="D153" i="8"/>
  <c r="C153" i="8"/>
  <c r="B153" i="8"/>
  <c r="K152" i="8"/>
  <c r="J152" i="8"/>
  <c r="I152" i="8"/>
  <c r="H152" i="8"/>
  <c r="G152" i="8"/>
  <c r="F152" i="8"/>
  <c r="E152" i="8"/>
  <c r="D152" i="8"/>
  <c r="C152" i="8"/>
  <c r="B152" i="8"/>
  <c r="K151" i="8"/>
  <c r="J151" i="8"/>
  <c r="I151" i="8"/>
  <c r="H151" i="8"/>
  <c r="G151" i="8"/>
  <c r="F151" i="8"/>
  <c r="E151" i="8"/>
  <c r="D151" i="8"/>
  <c r="C151" i="8"/>
  <c r="B151" i="8"/>
  <c r="K150" i="8"/>
  <c r="J150" i="8"/>
  <c r="I150" i="8"/>
  <c r="H150" i="8"/>
  <c r="G150" i="8"/>
  <c r="F150" i="8"/>
  <c r="E150" i="8"/>
  <c r="D150" i="8"/>
  <c r="C150" i="8"/>
  <c r="B150" i="8"/>
  <c r="K149" i="8"/>
  <c r="J149" i="8"/>
  <c r="I149" i="8"/>
  <c r="H149" i="8"/>
  <c r="G149" i="8"/>
  <c r="F149" i="8"/>
  <c r="E149" i="8"/>
  <c r="D149" i="8"/>
  <c r="C149" i="8"/>
  <c r="B149" i="8"/>
  <c r="K148" i="8"/>
  <c r="J148" i="8"/>
  <c r="I148" i="8"/>
  <c r="H148" i="8"/>
  <c r="G148" i="8"/>
  <c r="F148" i="8"/>
  <c r="E148" i="8"/>
  <c r="D148" i="8"/>
  <c r="C148" i="8"/>
  <c r="B148" i="8"/>
  <c r="K147" i="8"/>
  <c r="J147" i="8"/>
  <c r="I147" i="8"/>
  <c r="H147" i="8"/>
  <c r="G147" i="8"/>
  <c r="F147" i="8"/>
  <c r="E147" i="8"/>
  <c r="D147" i="8"/>
  <c r="C147" i="8"/>
  <c r="B147" i="8"/>
  <c r="K146" i="8"/>
  <c r="J146" i="8"/>
  <c r="I146" i="8"/>
  <c r="H146" i="8"/>
  <c r="G146" i="8"/>
  <c r="F146" i="8"/>
  <c r="E146" i="8"/>
  <c r="D146" i="8"/>
  <c r="C146" i="8"/>
  <c r="B146" i="8"/>
  <c r="K145" i="8"/>
  <c r="J145" i="8"/>
  <c r="I145" i="8"/>
  <c r="H145" i="8"/>
  <c r="G145" i="8"/>
  <c r="F145" i="8"/>
  <c r="E145" i="8"/>
  <c r="D145" i="8"/>
  <c r="C145" i="8"/>
  <c r="B145" i="8"/>
  <c r="K144" i="8"/>
  <c r="J144" i="8"/>
  <c r="I144" i="8"/>
  <c r="H144" i="8"/>
  <c r="G144" i="8"/>
  <c r="F144" i="8"/>
  <c r="E144" i="8"/>
  <c r="D144" i="8"/>
  <c r="C144" i="8"/>
  <c r="B144" i="8"/>
  <c r="K143" i="8"/>
  <c r="J143" i="8"/>
  <c r="I143" i="8"/>
  <c r="H143" i="8"/>
  <c r="G143" i="8"/>
  <c r="F143" i="8"/>
  <c r="E143" i="8"/>
  <c r="D143" i="8"/>
  <c r="C143" i="8"/>
  <c r="B143" i="8"/>
  <c r="K142" i="8"/>
  <c r="J142" i="8"/>
  <c r="I142" i="8"/>
  <c r="H142" i="8"/>
  <c r="G142" i="8"/>
  <c r="F142" i="8"/>
  <c r="E142" i="8"/>
  <c r="D142" i="8"/>
  <c r="C142" i="8"/>
  <c r="B142" i="8"/>
  <c r="K141" i="8"/>
  <c r="J141" i="8"/>
  <c r="I141" i="8"/>
  <c r="H141" i="8"/>
  <c r="G141" i="8"/>
  <c r="F141" i="8"/>
  <c r="E141" i="8"/>
  <c r="D141" i="8"/>
  <c r="C141" i="8"/>
  <c r="B141" i="8"/>
  <c r="K140" i="8"/>
  <c r="J140" i="8"/>
  <c r="I140" i="8"/>
  <c r="H140" i="8"/>
  <c r="G140" i="8"/>
  <c r="F140" i="8"/>
  <c r="E140" i="8"/>
  <c r="D140" i="8"/>
  <c r="C140" i="8"/>
  <c r="B140" i="8"/>
  <c r="K139" i="8"/>
  <c r="J139" i="8"/>
  <c r="I139" i="8"/>
  <c r="H139" i="8"/>
  <c r="G139" i="8"/>
  <c r="F139" i="8"/>
  <c r="E139" i="8"/>
  <c r="D139" i="8"/>
  <c r="C139" i="8"/>
  <c r="B139" i="8"/>
  <c r="K138" i="8"/>
  <c r="J138" i="8"/>
  <c r="I138" i="8"/>
  <c r="H138" i="8"/>
  <c r="G138" i="8"/>
  <c r="F138" i="8"/>
  <c r="E138" i="8"/>
  <c r="D138" i="8"/>
  <c r="C138" i="8"/>
  <c r="B138" i="8"/>
  <c r="K137" i="8"/>
  <c r="J137" i="8"/>
  <c r="I137" i="8"/>
  <c r="H137" i="8"/>
  <c r="G137" i="8"/>
  <c r="F137" i="8"/>
  <c r="E137" i="8"/>
  <c r="D137" i="8"/>
  <c r="C137" i="8"/>
  <c r="B137" i="8"/>
  <c r="K136" i="8"/>
  <c r="J136" i="8"/>
  <c r="I136" i="8"/>
  <c r="H136" i="8"/>
  <c r="G136" i="8"/>
  <c r="F136" i="8"/>
  <c r="E136" i="8"/>
  <c r="D136" i="8"/>
  <c r="C136" i="8"/>
  <c r="B136" i="8"/>
  <c r="K135" i="8"/>
  <c r="J135" i="8"/>
  <c r="I135" i="8"/>
  <c r="H135" i="8"/>
  <c r="G135" i="8"/>
  <c r="F135" i="8"/>
  <c r="E135" i="8"/>
  <c r="D135" i="8"/>
  <c r="C135" i="8"/>
  <c r="B135" i="8"/>
  <c r="K134" i="8"/>
  <c r="J134" i="8"/>
  <c r="I134" i="8"/>
  <c r="H134" i="8"/>
  <c r="G134" i="8"/>
  <c r="F134" i="8"/>
  <c r="E134" i="8"/>
  <c r="D134" i="8"/>
  <c r="C134" i="8"/>
  <c r="B134" i="8"/>
  <c r="K133" i="8"/>
  <c r="J133" i="8"/>
  <c r="I133" i="8"/>
  <c r="H133" i="8"/>
  <c r="G133" i="8"/>
  <c r="F133" i="8"/>
  <c r="E133" i="8"/>
  <c r="D133" i="8"/>
  <c r="C133" i="8"/>
  <c r="B133" i="8"/>
  <c r="K132" i="8"/>
  <c r="J132" i="8"/>
  <c r="I132" i="8"/>
  <c r="H132" i="8"/>
  <c r="G132" i="8"/>
  <c r="F132" i="8"/>
  <c r="E132" i="8"/>
  <c r="D132" i="8"/>
  <c r="C132" i="8"/>
  <c r="B132" i="8"/>
  <c r="K131" i="8"/>
  <c r="J131" i="8"/>
  <c r="I131" i="8"/>
  <c r="H131" i="8"/>
  <c r="G131" i="8"/>
  <c r="F131" i="8"/>
  <c r="E131" i="8"/>
  <c r="D131" i="8"/>
  <c r="C131" i="8"/>
  <c r="B131" i="8"/>
  <c r="K130" i="8"/>
  <c r="J130" i="8"/>
  <c r="I130" i="8"/>
  <c r="H130" i="8"/>
  <c r="G130" i="8"/>
  <c r="F130" i="8"/>
  <c r="E130" i="8"/>
  <c r="D130" i="8"/>
  <c r="C130" i="8"/>
  <c r="B130" i="8"/>
  <c r="K129" i="8"/>
  <c r="J129" i="8"/>
  <c r="I129" i="8"/>
  <c r="H129" i="8"/>
  <c r="G129" i="8"/>
  <c r="F129" i="8"/>
  <c r="E129" i="8"/>
  <c r="D129" i="8"/>
  <c r="C129" i="8"/>
  <c r="B129" i="8"/>
  <c r="K128" i="8"/>
  <c r="J128" i="8"/>
  <c r="I128" i="8"/>
  <c r="H128" i="8"/>
  <c r="G128" i="8"/>
  <c r="F128" i="8"/>
  <c r="E128" i="8"/>
  <c r="D128" i="8"/>
  <c r="C128" i="8"/>
  <c r="B128" i="8"/>
  <c r="K127" i="8"/>
  <c r="J127" i="8"/>
  <c r="I127" i="8"/>
  <c r="H127" i="8"/>
  <c r="G127" i="8"/>
  <c r="F127" i="8"/>
  <c r="E127" i="8"/>
  <c r="D127" i="8"/>
  <c r="C127" i="8"/>
  <c r="B127" i="8"/>
  <c r="K126" i="8"/>
  <c r="J126" i="8"/>
  <c r="I126" i="8"/>
  <c r="H126" i="8"/>
  <c r="G126" i="8"/>
  <c r="F126" i="8"/>
  <c r="E126" i="8"/>
  <c r="D126" i="8"/>
  <c r="C126" i="8"/>
  <c r="B126" i="8"/>
  <c r="K125" i="8"/>
  <c r="J125" i="8"/>
  <c r="I125" i="8"/>
  <c r="H125" i="8"/>
  <c r="G125" i="8"/>
  <c r="F125" i="8"/>
  <c r="E125" i="8"/>
  <c r="D125" i="8"/>
  <c r="C125" i="8"/>
  <c r="B125" i="8"/>
  <c r="K124" i="8"/>
  <c r="J124" i="8"/>
  <c r="I124" i="8"/>
  <c r="H124" i="8"/>
  <c r="G124" i="8"/>
  <c r="F124" i="8"/>
  <c r="E124" i="8"/>
  <c r="D124" i="8"/>
  <c r="C124" i="8"/>
  <c r="B124" i="8"/>
  <c r="K123" i="8"/>
  <c r="J123" i="8"/>
  <c r="I123" i="8"/>
  <c r="H123" i="8"/>
  <c r="G123" i="8"/>
  <c r="F123" i="8"/>
  <c r="E123" i="8"/>
  <c r="D123" i="8"/>
  <c r="C123" i="8"/>
  <c r="B123" i="8"/>
  <c r="K122" i="8"/>
  <c r="J122" i="8"/>
  <c r="I122" i="8"/>
  <c r="H122" i="8"/>
  <c r="G122" i="8"/>
  <c r="F122" i="8"/>
  <c r="E122" i="8"/>
  <c r="D122" i="8"/>
  <c r="C122" i="8"/>
  <c r="B122" i="8"/>
  <c r="K121" i="8"/>
  <c r="J121" i="8"/>
  <c r="I121" i="8"/>
  <c r="H121" i="8"/>
  <c r="G121" i="8"/>
  <c r="F121" i="8"/>
  <c r="E121" i="8"/>
  <c r="D121" i="8"/>
  <c r="C121" i="8"/>
  <c r="B121" i="8"/>
  <c r="K120" i="8"/>
  <c r="J120" i="8"/>
  <c r="I120" i="8"/>
  <c r="H120" i="8"/>
  <c r="G120" i="8"/>
  <c r="F120" i="8"/>
  <c r="E120" i="8"/>
  <c r="D120" i="8"/>
  <c r="C120" i="8"/>
  <c r="B120" i="8"/>
  <c r="K119" i="8"/>
  <c r="J119" i="8"/>
  <c r="I119" i="8"/>
  <c r="H119" i="8"/>
  <c r="G119" i="8"/>
  <c r="F119" i="8"/>
  <c r="E119" i="8"/>
  <c r="D119" i="8"/>
  <c r="C119" i="8"/>
  <c r="B119" i="8"/>
  <c r="K118" i="8"/>
  <c r="J118" i="8"/>
  <c r="I118" i="8"/>
  <c r="H118" i="8"/>
  <c r="G118" i="8"/>
  <c r="F118" i="8"/>
  <c r="E118" i="8"/>
  <c r="D118" i="8"/>
  <c r="C118" i="8"/>
  <c r="B118" i="8"/>
  <c r="K117" i="8"/>
  <c r="J117" i="8"/>
  <c r="I117" i="8"/>
  <c r="H117" i="8"/>
  <c r="G117" i="8"/>
  <c r="F117" i="8"/>
  <c r="E117" i="8"/>
  <c r="D117" i="8"/>
  <c r="C117" i="8"/>
  <c r="B117" i="8"/>
  <c r="K116" i="8"/>
  <c r="J116" i="8"/>
  <c r="I116" i="8"/>
  <c r="H116" i="8"/>
  <c r="G116" i="8"/>
  <c r="F116" i="8"/>
  <c r="E116" i="8"/>
  <c r="D116" i="8"/>
  <c r="C116" i="8"/>
  <c r="B116" i="8"/>
  <c r="K115" i="8"/>
  <c r="J115" i="8"/>
  <c r="I115" i="8"/>
  <c r="H115" i="8"/>
  <c r="G115" i="8"/>
  <c r="F115" i="8"/>
  <c r="E115" i="8"/>
  <c r="D115" i="8"/>
  <c r="C115" i="8"/>
  <c r="B115" i="8"/>
  <c r="K114" i="8"/>
  <c r="J114" i="8"/>
  <c r="I114" i="8"/>
  <c r="H114" i="8"/>
  <c r="G114" i="8"/>
  <c r="F114" i="8"/>
  <c r="E114" i="8"/>
  <c r="D114" i="8"/>
  <c r="C114" i="8"/>
  <c r="B114" i="8"/>
  <c r="K113" i="8"/>
  <c r="J113" i="8"/>
  <c r="I113" i="8"/>
  <c r="H113" i="8"/>
  <c r="G113" i="8"/>
  <c r="F113" i="8"/>
  <c r="E113" i="8"/>
  <c r="D113" i="8"/>
  <c r="C113" i="8"/>
  <c r="B113" i="8"/>
  <c r="K112" i="8"/>
  <c r="J112" i="8"/>
  <c r="I112" i="8"/>
  <c r="H112" i="8"/>
  <c r="G112" i="8"/>
  <c r="F112" i="8"/>
  <c r="E112" i="8"/>
  <c r="D112" i="8"/>
  <c r="C112" i="8"/>
  <c r="B112" i="8"/>
  <c r="K111" i="8"/>
  <c r="J111" i="8"/>
  <c r="I111" i="8"/>
  <c r="H111" i="8"/>
  <c r="G111" i="8"/>
  <c r="F111" i="8"/>
  <c r="E111" i="8"/>
  <c r="D111" i="8"/>
  <c r="C111" i="8"/>
  <c r="B111" i="8"/>
  <c r="K110" i="8"/>
  <c r="J110" i="8"/>
  <c r="I110" i="8"/>
  <c r="H110" i="8"/>
  <c r="G110" i="8"/>
  <c r="F110" i="8"/>
  <c r="E110" i="8"/>
  <c r="D110" i="8"/>
  <c r="C110" i="8"/>
  <c r="B110" i="8"/>
  <c r="K109" i="8"/>
  <c r="J109" i="8"/>
  <c r="I109" i="8"/>
  <c r="H109" i="8"/>
  <c r="G109" i="8"/>
  <c r="F109" i="8"/>
  <c r="E109" i="8"/>
  <c r="D109" i="8"/>
  <c r="C109" i="8"/>
  <c r="B109" i="8"/>
  <c r="K108" i="8"/>
  <c r="J108" i="8"/>
  <c r="I108" i="8"/>
  <c r="H108" i="8"/>
  <c r="G108" i="8"/>
  <c r="F108" i="8"/>
  <c r="E108" i="8"/>
  <c r="D108" i="8"/>
  <c r="C108" i="8"/>
  <c r="B108" i="8"/>
  <c r="K107" i="8"/>
  <c r="J107" i="8"/>
  <c r="I107" i="8"/>
  <c r="H107" i="8"/>
  <c r="G107" i="8"/>
  <c r="F107" i="8"/>
  <c r="E107" i="8"/>
  <c r="D107" i="8"/>
  <c r="C107" i="8"/>
  <c r="B107" i="8"/>
  <c r="K106" i="8"/>
  <c r="J106" i="8"/>
  <c r="I106" i="8"/>
  <c r="H106" i="8"/>
  <c r="G106" i="8"/>
  <c r="F106" i="8"/>
  <c r="E106" i="8"/>
  <c r="D106" i="8"/>
  <c r="C106" i="8"/>
  <c r="B106" i="8"/>
  <c r="K105" i="8"/>
  <c r="J105" i="8"/>
  <c r="I105" i="8"/>
  <c r="H105" i="8"/>
  <c r="G105" i="8"/>
  <c r="F105" i="8"/>
  <c r="E105" i="8"/>
  <c r="D105" i="8"/>
  <c r="C105" i="8"/>
  <c r="B105" i="8"/>
  <c r="K104" i="8"/>
  <c r="J104" i="8"/>
  <c r="I104" i="8"/>
  <c r="H104" i="8"/>
  <c r="G104" i="8"/>
  <c r="F104" i="8"/>
  <c r="E104" i="8"/>
  <c r="D104" i="8"/>
  <c r="C104" i="8"/>
  <c r="B104" i="8"/>
  <c r="K103" i="8"/>
  <c r="J103" i="8"/>
  <c r="I103" i="8"/>
  <c r="H103" i="8"/>
  <c r="G103" i="8"/>
  <c r="F103" i="8"/>
  <c r="E103" i="8"/>
  <c r="D103" i="8"/>
  <c r="C103" i="8"/>
  <c r="B103" i="8"/>
  <c r="K102" i="8"/>
  <c r="J102" i="8"/>
  <c r="I102" i="8"/>
  <c r="H102" i="8"/>
  <c r="G102" i="8"/>
  <c r="F102" i="8"/>
  <c r="E102" i="8"/>
  <c r="D102" i="8"/>
  <c r="C102" i="8"/>
  <c r="B102" i="8"/>
  <c r="K101" i="8"/>
  <c r="J101" i="8"/>
  <c r="I101" i="8"/>
  <c r="H101" i="8"/>
  <c r="G101" i="8"/>
  <c r="F101" i="8"/>
  <c r="E101" i="8"/>
  <c r="D101" i="8"/>
  <c r="C101" i="8"/>
  <c r="B101" i="8"/>
  <c r="K100" i="8"/>
  <c r="J100" i="8"/>
  <c r="I100" i="8"/>
  <c r="H100" i="8"/>
  <c r="G100" i="8"/>
  <c r="F100" i="8"/>
  <c r="E100" i="8"/>
  <c r="D100" i="8"/>
  <c r="C100" i="8"/>
  <c r="B100" i="8"/>
  <c r="K99" i="8"/>
  <c r="J99" i="8"/>
  <c r="I99" i="8"/>
  <c r="H99" i="8"/>
  <c r="G99" i="8"/>
  <c r="F99" i="8"/>
  <c r="E99" i="8"/>
  <c r="D99" i="8"/>
  <c r="C99" i="8"/>
  <c r="B99" i="8"/>
  <c r="K98" i="8"/>
  <c r="J98" i="8"/>
  <c r="I98" i="8"/>
  <c r="H98" i="8"/>
  <c r="G98" i="8"/>
  <c r="F98" i="8"/>
  <c r="E98" i="8"/>
  <c r="D98" i="8"/>
  <c r="C98" i="8"/>
  <c r="B98" i="8"/>
  <c r="K97" i="8"/>
  <c r="J97" i="8"/>
  <c r="I97" i="8"/>
  <c r="H97" i="8"/>
  <c r="G97" i="8"/>
  <c r="F97" i="8"/>
  <c r="E97" i="8"/>
  <c r="D97" i="8"/>
  <c r="C97" i="8"/>
  <c r="B97" i="8"/>
  <c r="K96" i="8"/>
  <c r="J96" i="8"/>
  <c r="I96" i="8"/>
  <c r="H96" i="8"/>
  <c r="G96" i="8"/>
  <c r="F96" i="8"/>
  <c r="E96" i="8"/>
  <c r="D96" i="8"/>
  <c r="C96" i="8"/>
  <c r="B96" i="8"/>
  <c r="K95" i="8"/>
  <c r="J95" i="8"/>
  <c r="I95" i="8"/>
  <c r="H95" i="8"/>
  <c r="G95" i="8"/>
  <c r="F95" i="8"/>
  <c r="E95" i="8"/>
  <c r="D95" i="8"/>
  <c r="C95" i="8"/>
  <c r="B95" i="8"/>
  <c r="K94" i="8"/>
  <c r="J94" i="8"/>
  <c r="I94" i="8"/>
  <c r="H94" i="8"/>
  <c r="G94" i="8"/>
  <c r="F94" i="8"/>
  <c r="E94" i="8"/>
  <c r="D94" i="8"/>
  <c r="C94" i="8"/>
  <c r="B94" i="8"/>
  <c r="K93" i="8"/>
  <c r="J93" i="8"/>
  <c r="I93" i="8"/>
  <c r="H93" i="8"/>
  <c r="G93" i="8"/>
  <c r="F93" i="8"/>
  <c r="E93" i="8"/>
  <c r="D93" i="8"/>
  <c r="C93" i="8"/>
  <c r="B93" i="8"/>
  <c r="K92" i="8"/>
  <c r="J92" i="8"/>
  <c r="I92" i="8"/>
  <c r="H92" i="8"/>
  <c r="G92" i="8"/>
  <c r="F92" i="8"/>
  <c r="E92" i="8"/>
  <c r="D92" i="8"/>
  <c r="C92" i="8"/>
  <c r="B92" i="8"/>
  <c r="K91" i="8"/>
  <c r="J91" i="8"/>
  <c r="I91" i="8"/>
  <c r="H91" i="8"/>
  <c r="G91" i="8"/>
  <c r="F91" i="8"/>
  <c r="E91" i="8"/>
  <c r="D91" i="8"/>
  <c r="C91" i="8"/>
  <c r="B91" i="8"/>
  <c r="K90" i="8"/>
  <c r="J90" i="8"/>
  <c r="I90" i="8"/>
  <c r="H90" i="8"/>
  <c r="G90" i="8"/>
  <c r="F90" i="8"/>
  <c r="E90" i="8"/>
  <c r="D90" i="8"/>
  <c r="C90" i="8"/>
  <c r="B90" i="8"/>
  <c r="K89" i="8"/>
  <c r="J89" i="8"/>
  <c r="I89" i="8"/>
  <c r="H89" i="8"/>
  <c r="G89" i="8"/>
  <c r="F89" i="8"/>
  <c r="E89" i="8"/>
  <c r="D89" i="8"/>
  <c r="C89" i="8"/>
  <c r="B89" i="8"/>
  <c r="K88" i="8"/>
  <c r="J88" i="8"/>
  <c r="I88" i="8"/>
  <c r="H88" i="8"/>
  <c r="G88" i="8"/>
  <c r="F88" i="8"/>
  <c r="E88" i="8"/>
  <c r="D88" i="8"/>
  <c r="C88" i="8"/>
  <c r="B88" i="8"/>
  <c r="K87" i="8"/>
  <c r="J87" i="8"/>
  <c r="I87" i="8"/>
  <c r="H87" i="8"/>
  <c r="G87" i="8"/>
  <c r="F87" i="8"/>
  <c r="E87" i="8"/>
  <c r="D87" i="8"/>
  <c r="C87" i="8"/>
  <c r="B87" i="8"/>
  <c r="K86" i="8"/>
  <c r="J86" i="8"/>
  <c r="I86" i="8"/>
  <c r="H86" i="8"/>
  <c r="G86" i="8"/>
  <c r="F86" i="8"/>
  <c r="E86" i="8"/>
  <c r="D86" i="8"/>
  <c r="C86" i="8"/>
  <c r="B86" i="8"/>
  <c r="K85" i="8"/>
  <c r="J85" i="8"/>
  <c r="I85" i="8"/>
  <c r="H85" i="8"/>
  <c r="G85" i="8"/>
  <c r="F85" i="8"/>
  <c r="E85" i="8"/>
  <c r="D85" i="8"/>
  <c r="C85" i="8"/>
  <c r="B85" i="8"/>
  <c r="K84" i="8"/>
  <c r="J84" i="8"/>
  <c r="I84" i="8"/>
  <c r="H84" i="8"/>
  <c r="G84" i="8"/>
  <c r="F84" i="8"/>
  <c r="E84" i="8"/>
  <c r="D84" i="8"/>
  <c r="C84" i="8"/>
  <c r="B84" i="8"/>
  <c r="K83" i="8"/>
  <c r="J83" i="8"/>
  <c r="I83" i="8"/>
  <c r="H83" i="8"/>
  <c r="G83" i="8"/>
  <c r="F83" i="8"/>
  <c r="E83" i="8"/>
  <c r="D83" i="8"/>
  <c r="C83" i="8"/>
  <c r="B83" i="8"/>
  <c r="K82" i="8"/>
  <c r="J82" i="8"/>
  <c r="I82" i="8"/>
  <c r="H82" i="8"/>
  <c r="G82" i="8"/>
  <c r="F82" i="8"/>
  <c r="E82" i="8"/>
  <c r="D82" i="8"/>
  <c r="C82" i="8"/>
  <c r="B82" i="8"/>
  <c r="K81" i="8"/>
  <c r="J81" i="8"/>
  <c r="I81" i="8"/>
  <c r="H81" i="8"/>
  <c r="G81" i="8"/>
  <c r="F81" i="8"/>
  <c r="E81" i="8"/>
  <c r="D81" i="8"/>
  <c r="C81" i="8"/>
  <c r="B81" i="8"/>
  <c r="K80" i="8"/>
  <c r="J80" i="8"/>
  <c r="I80" i="8"/>
  <c r="H80" i="8"/>
  <c r="G80" i="8"/>
  <c r="F80" i="8"/>
  <c r="E80" i="8"/>
  <c r="D80" i="8"/>
  <c r="C80" i="8"/>
  <c r="B80" i="8"/>
  <c r="K79" i="8"/>
  <c r="J79" i="8"/>
  <c r="I79" i="8"/>
  <c r="H79" i="8"/>
  <c r="G79" i="8"/>
  <c r="F79" i="8"/>
  <c r="E79" i="8"/>
  <c r="D79" i="8"/>
  <c r="C79" i="8"/>
  <c r="B79" i="8"/>
  <c r="K78" i="8"/>
  <c r="J78" i="8"/>
  <c r="I78" i="8"/>
  <c r="H78" i="8"/>
  <c r="G78" i="8"/>
  <c r="F78" i="8"/>
  <c r="E78" i="8"/>
  <c r="D78" i="8"/>
  <c r="C78" i="8"/>
  <c r="B78" i="8"/>
  <c r="K77" i="8"/>
  <c r="J77" i="8"/>
  <c r="I77" i="8"/>
  <c r="H77" i="8"/>
  <c r="G77" i="8"/>
  <c r="F77" i="8"/>
  <c r="E77" i="8"/>
  <c r="D77" i="8"/>
  <c r="C77" i="8"/>
  <c r="B77" i="8"/>
  <c r="K76" i="8"/>
  <c r="J76" i="8"/>
  <c r="I76" i="8"/>
  <c r="H76" i="8"/>
  <c r="G76" i="8"/>
  <c r="F76" i="8"/>
  <c r="E76" i="8"/>
  <c r="D76" i="8"/>
  <c r="C76" i="8"/>
  <c r="B76" i="8"/>
  <c r="K75" i="8"/>
  <c r="J75" i="8"/>
  <c r="I75" i="8"/>
  <c r="H75" i="8"/>
  <c r="G75" i="8"/>
  <c r="F75" i="8"/>
  <c r="E75" i="8"/>
  <c r="D75" i="8"/>
  <c r="C75" i="8"/>
  <c r="B75" i="8"/>
  <c r="K74" i="8"/>
  <c r="J74" i="8"/>
  <c r="I74" i="8"/>
  <c r="H74" i="8"/>
  <c r="G74" i="8"/>
  <c r="F74" i="8"/>
  <c r="E74" i="8"/>
  <c r="D74" i="8"/>
  <c r="C74" i="8"/>
  <c r="B74" i="8"/>
  <c r="K73" i="8"/>
  <c r="J73" i="8"/>
  <c r="I73" i="8"/>
  <c r="H73" i="8"/>
  <c r="G73" i="8"/>
  <c r="F73" i="8"/>
  <c r="E73" i="8"/>
  <c r="D73" i="8"/>
  <c r="C73" i="8"/>
  <c r="B73" i="8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C71" i="8"/>
  <c r="B71" i="8"/>
  <c r="K70" i="8"/>
  <c r="J70" i="8"/>
  <c r="I70" i="8"/>
  <c r="H70" i="8"/>
  <c r="G70" i="8"/>
  <c r="F70" i="8"/>
  <c r="E70" i="8"/>
  <c r="D70" i="8"/>
  <c r="C70" i="8"/>
  <c r="B70" i="8"/>
  <c r="K69" i="8"/>
  <c r="J69" i="8"/>
  <c r="I69" i="8"/>
  <c r="H69" i="8"/>
  <c r="G69" i="8"/>
  <c r="F69" i="8"/>
  <c r="E69" i="8"/>
  <c r="D69" i="8"/>
  <c r="C69" i="8"/>
  <c r="B69" i="8"/>
  <c r="K68" i="8"/>
  <c r="J68" i="8"/>
  <c r="I68" i="8"/>
  <c r="H68" i="8"/>
  <c r="G68" i="8"/>
  <c r="F68" i="8"/>
  <c r="E68" i="8"/>
  <c r="D68" i="8"/>
  <c r="C68" i="8"/>
  <c r="B68" i="8"/>
  <c r="K67" i="8"/>
  <c r="J67" i="8"/>
  <c r="I67" i="8"/>
  <c r="H67" i="8"/>
  <c r="G67" i="8"/>
  <c r="F67" i="8"/>
  <c r="E67" i="8"/>
  <c r="D67" i="8"/>
  <c r="C67" i="8"/>
  <c r="B67" i="8"/>
  <c r="K66" i="8"/>
  <c r="J66" i="8"/>
  <c r="I66" i="8"/>
  <c r="H66" i="8"/>
  <c r="G66" i="8"/>
  <c r="F66" i="8"/>
  <c r="E66" i="8"/>
  <c r="D66" i="8"/>
  <c r="C66" i="8"/>
  <c r="B66" i="8"/>
  <c r="K65" i="8"/>
  <c r="J65" i="8"/>
  <c r="I65" i="8"/>
  <c r="H65" i="8"/>
  <c r="G65" i="8"/>
  <c r="F65" i="8"/>
  <c r="E65" i="8"/>
  <c r="D65" i="8"/>
  <c r="C65" i="8"/>
  <c r="B65" i="8"/>
  <c r="K64" i="8"/>
  <c r="J64" i="8"/>
  <c r="I64" i="8"/>
  <c r="H64" i="8"/>
  <c r="G64" i="8"/>
  <c r="F64" i="8"/>
  <c r="E64" i="8"/>
  <c r="D64" i="8"/>
  <c r="C64" i="8"/>
  <c r="B64" i="8"/>
  <c r="K63" i="8"/>
  <c r="J63" i="8"/>
  <c r="I63" i="8"/>
  <c r="H63" i="8"/>
  <c r="G63" i="8"/>
  <c r="F63" i="8"/>
  <c r="E63" i="8"/>
  <c r="D63" i="8"/>
  <c r="C63" i="8"/>
  <c r="B63" i="8"/>
  <c r="K62" i="8"/>
  <c r="J62" i="8"/>
  <c r="I62" i="8"/>
  <c r="H62" i="8"/>
  <c r="G62" i="8"/>
  <c r="F62" i="8"/>
  <c r="E62" i="8"/>
  <c r="D62" i="8"/>
  <c r="C62" i="8"/>
  <c r="B62" i="8"/>
  <c r="K61" i="8"/>
  <c r="J61" i="8"/>
  <c r="I61" i="8"/>
  <c r="H61" i="8"/>
  <c r="G61" i="8"/>
  <c r="F61" i="8"/>
  <c r="E61" i="8"/>
  <c r="D61" i="8"/>
  <c r="C61" i="8"/>
  <c r="B61" i="8"/>
  <c r="K60" i="8"/>
  <c r="J60" i="8"/>
  <c r="I60" i="8"/>
  <c r="H60" i="8"/>
  <c r="G60" i="8"/>
  <c r="F60" i="8"/>
  <c r="E60" i="8"/>
  <c r="D60" i="8"/>
  <c r="C60" i="8"/>
  <c r="B60" i="8"/>
  <c r="K59" i="8"/>
  <c r="J59" i="8"/>
  <c r="I59" i="8"/>
  <c r="H59" i="8"/>
  <c r="G59" i="8"/>
  <c r="F59" i="8"/>
  <c r="E59" i="8"/>
  <c r="D59" i="8"/>
  <c r="C59" i="8"/>
  <c r="B59" i="8"/>
  <c r="K58" i="8"/>
  <c r="J58" i="8"/>
  <c r="I58" i="8"/>
  <c r="H58" i="8"/>
  <c r="G58" i="8"/>
  <c r="F58" i="8"/>
  <c r="E58" i="8"/>
  <c r="D58" i="8"/>
  <c r="C58" i="8"/>
  <c r="B58" i="8"/>
  <c r="K57" i="8"/>
  <c r="J57" i="8"/>
  <c r="I57" i="8"/>
  <c r="H57" i="8"/>
  <c r="G57" i="8"/>
  <c r="F57" i="8"/>
  <c r="E57" i="8"/>
  <c r="D57" i="8"/>
  <c r="C57" i="8"/>
  <c r="B57" i="8"/>
  <c r="K56" i="8"/>
  <c r="J56" i="8"/>
  <c r="I56" i="8"/>
  <c r="H56" i="8"/>
  <c r="G56" i="8"/>
  <c r="F56" i="8"/>
  <c r="E56" i="8"/>
  <c r="D56" i="8"/>
  <c r="C56" i="8"/>
  <c r="B56" i="8"/>
  <c r="K55" i="8"/>
  <c r="J55" i="8"/>
  <c r="I55" i="8"/>
  <c r="H55" i="8"/>
  <c r="G55" i="8"/>
  <c r="F55" i="8"/>
  <c r="E55" i="8"/>
  <c r="D55" i="8"/>
  <c r="C55" i="8"/>
  <c r="B55" i="8"/>
  <c r="K54" i="8"/>
  <c r="J54" i="8"/>
  <c r="I54" i="8"/>
  <c r="H54" i="8"/>
  <c r="G54" i="8"/>
  <c r="F54" i="8"/>
  <c r="E54" i="8"/>
  <c r="D54" i="8"/>
  <c r="C54" i="8"/>
  <c r="B54" i="8"/>
  <c r="K53" i="8"/>
  <c r="J53" i="8"/>
  <c r="I53" i="8"/>
  <c r="H53" i="8"/>
  <c r="G53" i="8"/>
  <c r="F53" i="8"/>
  <c r="E53" i="8"/>
  <c r="D53" i="8"/>
  <c r="C53" i="8"/>
  <c r="B53" i="8"/>
  <c r="K52" i="8"/>
  <c r="J52" i="8"/>
  <c r="I52" i="8"/>
  <c r="H52" i="8"/>
  <c r="G52" i="8"/>
  <c r="F52" i="8"/>
  <c r="E52" i="8"/>
  <c r="D52" i="8"/>
  <c r="C52" i="8"/>
  <c r="B52" i="8"/>
  <c r="K51" i="8"/>
  <c r="J51" i="8"/>
  <c r="I51" i="8"/>
  <c r="H51" i="8"/>
  <c r="G51" i="8"/>
  <c r="F51" i="8"/>
  <c r="E51" i="8"/>
  <c r="D51" i="8"/>
  <c r="C51" i="8"/>
  <c r="B51" i="8"/>
  <c r="K50" i="8"/>
  <c r="J50" i="8"/>
  <c r="I50" i="8"/>
  <c r="H50" i="8"/>
  <c r="G50" i="8"/>
  <c r="F50" i="8"/>
  <c r="E50" i="8"/>
  <c r="D50" i="8"/>
  <c r="C50" i="8"/>
  <c r="B50" i="8"/>
  <c r="K49" i="8"/>
  <c r="J49" i="8"/>
  <c r="I49" i="8"/>
  <c r="H49" i="8"/>
  <c r="G49" i="8"/>
  <c r="F49" i="8"/>
  <c r="E49" i="8"/>
  <c r="D49" i="8"/>
  <c r="C49" i="8"/>
  <c r="B49" i="8"/>
  <c r="K48" i="8"/>
  <c r="J48" i="8"/>
  <c r="I48" i="8"/>
  <c r="H48" i="8"/>
  <c r="G48" i="8"/>
  <c r="F48" i="8"/>
  <c r="E48" i="8"/>
  <c r="D48" i="8"/>
  <c r="C48" i="8"/>
  <c r="B48" i="8"/>
  <c r="K47" i="8"/>
  <c r="J47" i="8"/>
  <c r="I47" i="8"/>
  <c r="H47" i="8"/>
  <c r="G47" i="8"/>
  <c r="F47" i="8"/>
  <c r="E47" i="8"/>
  <c r="D47" i="8"/>
  <c r="C47" i="8"/>
  <c r="B47" i="8"/>
  <c r="K46" i="8"/>
  <c r="J46" i="8"/>
  <c r="I46" i="8"/>
  <c r="H46" i="8"/>
  <c r="G46" i="8"/>
  <c r="F46" i="8"/>
  <c r="E46" i="8"/>
  <c r="D46" i="8"/>
  <c r="C46" i="8"/>
  <c r="B46" i="8"/>
  <c r="K45" i="8"/>
  <c r="J45" i="8"/>
  <c r="I45" i="8"/>
  <c r="H45" i="8"/>
  <c r="G45" i="8"/>
  <c r="F45" i="8"/>
  <c r="E45" i="8"/>
  <c r="D45" i="8"/>
  <c r="C45" i="8"/>
  <c r="B45" i="8"/>
  <c r="K44" i="8"/>
  <c r="J44" i="8"/>
  <c r="I44" i="8"/>
  <c r="H44" i="8"/>
  <c r="G44" i="8"/>
  <c r="F44" i="8"/>
  <c r="E44" i="8"/>
  <c r="D44" i="8"/>
  <c r="C44" i="8"/>
  <c r="B44" i="8"/>
  <c r="K43" i="8"/>
  <c r="J43" i="8"/>
  <c r="I43" i="8"/>
  <c r="H43" i="8"/>
  <c r="G43" i="8"/>
  <c r="F43" i="8"/>
  <c r="E43" i="8"/>
  <c r="D43" i="8"/>
  <c r="C43" i="8"/>
  <c r="B43" i="8"/>
  <c r="K42" i="8"/>
  <c r="J42" i="8"/>
  <c r="I42" i="8"/>
  <c r="H42" i="8"/>
  <c r="G42" i="8"/>
  <c r="F42" i="8"/>
  <c r="E42" i="8"/>
  <c r="D42" i="8"/>
  <c r="C42" i="8"/>
  <c r="B42" i="8"/>
  <c r="K41" i="8"/>
  <c r="J41" i="8"/>
  <c r="I41" i="8"/>
  <c r="H41" i="8"/>
  <c r="G41" i="8"/>
  <c r="F41" i="8"/>
  <c r="E41" i="8"/>
  <c r="D41" i="8"/>
  <c r="C41" i="8"/>
  <c r="B41" i="8"/>
  <c r="K40" i="8"/>
  <c r="J40" i="8"/>
  <c r="I40" i="8"/>
  <c r="H40" i="8"/>
  <c r="G40" i="8"/>
  <c r="F40" i="8"/>
  <c r="E40" i="8"/>
  <c r="D40" i="8"/>
  <c r="C40" i="8"/>
  <c r="B40" i="8"/>
  <c r="K39" i="8"/>
  <c r="J39" i="8"/>
  <c r="I39" i="8"/>
  <c r="H39" i="8"/>
  <c r="G39" i="8"/>
  <c r="F39" i="8"/>
  <c r="E39" i="8"/>
  <c r="D39" i="8"/>
  <c r="C39" i="8"/>
  <c r="B39" i="8"/>
  <c r="K38" i="8"/>
  <c r="J38" i="8"/>
  <c r="I38" i="8"/>
  <c r="H38" i="8"/>
  <c r="G38" i="8"/>
  <c r="F38" i="8"/>
  <c r="E38" i="8"/>
  <c r="D38" i="8"/>
  <c r="C38" i="8"/>
  <c r="B38" i="8"/>
  <c r="K37" i="8"/>
  <c r="J37" i="8"/>
  <c r="I37" i="8"/>
  <c r="H37" i="8"/>
  <c r="G37" i="8"/>
  <c r="F37" i="8"/>
  <c r="E37" i="8"/>
  <c r="D37" i="8"/>
  <c r="C37" i="8"/>
  <c r="B37" i="8"/>
  <c r="K36" i="8"/>
  <c r="J36" i="8"/>
  <c r="I36" i="8"/>
  <c r="H36" i="8"/>
  <c r="G36" i="8"/>
  <c r="F36" i="8"/>
  <c r="E36" i="8"/>
  <c r="D36" i="8"/>
  <c r="C36" i="8"/>
  <c r="B36" i="8"/>
  <c r="K35" i="8"/>
  <c r="J35" i="8"/>
  <c r="I35" i="8"/>
  <c r="H35" i="8"/>
  <c r="G35" i="8"/>
  <c r="F35" i="8"/>
  <c r="E35" i="8"/>
  <c r="D35" i="8"/>
  <c r="C35" i="8"/>
  <c r="B35" i="8"/>
  <c r="K34" i="8"/>
  <c r="J34" i="8"/>
  <c r="I34" i="8"/>
  <c r="H34" i="8"/>
  <c r="G34" i="8"/>
  <c r="F34" i="8"/>
  <c r="E34" i="8"/>
  <c r="D34" i="8"/>
  <c r="C34" i="8"/>
  <c r="B34" i="8"/>
  <c r="K33" i="8"/>
  <c r="J33" i="8"/>
  <c r="I33" i="8"/>
  <c r="H33" i="8"/>
  <c r="G33" i="8"/>
  <c r="F33" i="8"/>
  <c r="E33" i="8"/>
  <c r="D33" i="8"/>
  <c r="C33" i="8"/>
  <c r="B33" i="8"/>
  <c r="K32" i="8"/>
  <c r="J32" i="8"/>
  <c r="I32" i="8"/>
  <c r="H32" i="8"/>
  <c r="G32" i="8"/>
  <c r="F32" i="8"/>
  <c r="E32" i="8"/>
  <c r="D32" i="8"/>
  <c r="C32" i="8"/>
  <c r="B32" i="8"/>
  <c r="K31" i="8"/>
  <c r="J31" i="8"/>
  <c r="I31" i="8"/>
  <c r="H31" i="8"/>
  <c r="G31" i="8"/>
  <c r="F31" i="8"/>
  <c r="E31" i="8"/>
  <c r="D31" i="8"/>
  <c r="C31" i="8"/>
  <c r="B31" i="8"/>
  <c r="K30" i="8"/>
  <c r="J30" i="8"/>
  <c r="I30" i="8"/>
  <c r="H30" i="8"/>
  <c r="G30" i="8"/>
  <c r="F30" i="8"/>
  <c r="E30" i="8"/>
  <c r="D30" i="8"/>
  <c r="C30" i="8"/>
  <c r="B30" i="8"/>
  <c r="K29" i="8"/>
  <c r="J29" i="8"/>
  <c r="I29" i="8"/>
  <c r="H29" i="8"/>
  <c r="G29" i="8"/>
  <c r="F29" i="8"/>
  <c r="E29" i="8"/>
  <c r="D29" i="8"/>
  <c r="C29" i="8"/>
  <c r="B29" i="8"/>
  <c r="K28" i="8"/>
  <c r="J28" i="8"/>
  <c r="I28" i="8"/>
  <c r="H28" i="8"/>
  <c r="G28" i="8"/>
  <c r="F28" i="8"/>
  <c r="E28" i="8"/>
  <c r="D28" i="8"/>
  <c r="C28" i="8"/>
  <c r="B28" i="8"/>
  <c r="K27" i="8"/>
  <c r="J27" i="8"/>
  <c r="I27" i="8"/>
  <c r="H27" i="8"/>
  <c r="G27" i="8"/>
  <c r="F27" i="8"/>
  <c r="E27" i="8"/>
  <c r="D27" i="8"/>
  <c r="C27" i="8"/>
  <c r="B27" i="8"/>
  <c r="K26" i="8"/>
  <c r="J26" i="8"/>
  <c r="I26" i="8"/>
  <c r="H26" i="8"/>
  <c r="G26" i="8"/>
  <c r="F26" i="8"/>
  <c r="E26" i="8"/>
  <c r="D26" i="8"/>
  <c r="C26" i="8"/>
  <c r="B26" i="8"/>
  <c r="K25" i="8"/>
  <c r="J25" i="8"/>
  <c r="I25" i="8"/>
  <c r="H25" i="8"/>
  <c r="G25" i="8"/>
  <c r="F25" i="8"/>
  <c r="E25" i="8"/>
  <c r="D25" i="8"/>
  <c r="C25" i="8"/>
  <c r="B25" i="8"/>
  <c r="K24" i="8"/>
  <c r="J24" i="8"/>
  <c r="I24" i="8"/>
  <c r="H24" i="8"/>
  <c r="G24" i="8"/>
  <c r="F24" i="8"/>
  <c r="E24" i="8"/>
  <c r="D24" i="8"/>
  <c r="C24" i="8"/>
  <c r="B24" i="8"/>
  <c r="K23" i="8"/>
  <c r="J23" i="8"/>
  <c r="I23" i="8"/>
  <c r="H23" i="8"/>
  <c r="G23" i="8"/>
  <c r="F23" i="8"/>
  <c r="E23" i="8"/>
  <c r="D23" i="8"/>
  <c r="C23" i="8"/>
  <c r="B23" i="8"/>
  <c r="K22" i="8"/>
  <c r="J22" i="8"/>
  <c r="I22" i="8"/>
  <c r="H22" i="8"/>
  <c r="G22" i="8"/>
  <c r="F22" i="8"/>
  <c r="E22" i="8"/>
  <c r="D22" i="8"/>
  <c r="C22" i="8"/>
  <c r="B22" i="8"/>
  <c r="K21" i="8"/>
  <c r="J21" i="8"/>
  <c r="I21" i="8"/>
  <c r="H21" i="8"/>
  <c r="G21" i="8"/>
  <c r="F21" i="8"/>
  <c r="E21" i="8"/>
  <c r="D21" i="8"/>
  <c r="C21" i="8"/>
  <c r="B21" i="8"/>
  <c r="K20" i="8"/>
  <c r="J20" i="8"/>
  <c r="I20" i="8"/>
  <c r="H20" i="8"/>
  <c r="G20" i="8"/>
  <c r="F20" i="8"/>
  <c r="E20" i="8"/>
  <c r="D20" i="8"/>
  <c r="C20" i="8"/>
  <c r="B20" i="8"/>
  <c r="K19" i="8"/>
  <c r="J19" i="8"/>
  <c r="I19" i="8"/>
  <c r="H19" i="8"/>
  <c r="G19" i="8"/>
  <c r="F19" i="8"/>
  <c r="E19" i="8"/>
  <c r="D19" i="8"/>
  <c r="C19" i="8"/>
  <c r="B19" i="8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3" i="8"/>
  <c r="J3" i="8"/>
  <c r="I3" i="8"/>
  <c r="H3" i="8"/>
  <c r="G3" i="8"/>
  <c r="F3" i="8"/>
  <c r="E3" i="8"/>
  <c r="D3" i="8"/>
  <c r="C3" i="8"/>
  <c r="K223" i="6"/>
  <c r="J223" i="6"/>
  <c r="I223" i="6"/>
  <c r="H223" i="6"/>
  <c r="G223" i="6"/>
  <c r="F223" i="6"/>
  <c r="E223" i="6"/>
  <c r="D223" i="6"/>
  <c r="C223" i="6"/>
  <c r="B223" i="6"/>
  <c r="K222" i="6"/>
  <c r="J222" i="6"/>
  <c r="I222" i="6"/>
  <c r="H222" i="6"/>
  <c r="G222" i="6"/>
  <c r="F222" i="6"/>
  <c r="E222" i="6"/>
  <c r="D222" i="6"/>
  <c r="C222" i="6"/>
  <c r="B222" i="6"/>
  <c r="K221" i="6"/>
  <c r="J221" i="6"/>
  <c r="I221" i="6"/>
  <c r="H221" i="6"/>
  <c r="G221" i="6"/>
  <c r="F221" i="6"/>
  <c r="E221" i="6"/>
  <c r="D221" i="6"/>
  <c r="C221" i="6"/>
  <c r="B221" i="6"/>
  <c r="K220" i="6"/>
  <c r="J220" i="6"/>
  <c r="I220" i="6"/>
  <c r="H220" i="6"/>
  <c r="G220" i="6"/>
  <c r="F220" i="6"/>
  <c r="E220" i="6"/>
  <c r="D220" i="6"/>
  <c r="C220" i="6"/>
  <c r="B220" i="6"/>
  <c r="K219" i="6"/>
  <c r="J219" i="6"/>
  <c r="I219" i="6"/>
  <c r="H219" i="6"/>
  <c r="G219" i="6"/>
  <c r="F219" i="6"/>
  <c r="E219" i="6"/>
  <c r="D219" i="6"/>
  <c r="C219" i="6"/>
  <c r="B219" i="6"/>
  <c r="K218" i="6"/>
  <c r="J218" i="6"/>
  <c r="I218" i="6"/>
  <c r="H218" i="6"/>
  <c r="G218" i="6"/>
  <c r="F218" i="6"/>
  <c r="E218" i="6"/>
  <c r="D218" i="6"/>
  <c r="C218" i="6"/>
  <c r="B218" i="6"/>
  <c r="K217" i="6"/>
  <c r="J217" i="6"/>
  <c r="I217" i="6"/>
  <c r="H217" i="6"/>
  <c r="G217" i="6"/>
  <c r="F217" i="6"/>
  <c r="E217" i="6"/>
  <c r="D217" i="6"/>
  <c r="C217" i="6"/>
  <c r="B217" i="6"/>
  <c r="K216" i="6"/>
  <c r="J216" i="6"/>
  <c r="I216" i="6"/>
  <c r="H216" i="6"/>
  <c r="G216" i="6"/>
  <c r="F216" i="6"/>
  <c r="E216" i="6"/>
  <c r="D216" i="6"/>
  <c r="C216" i="6"/>
  <c r="B216" i="6"/>
  <c r="K215" i="6"/>
  <c r="J215" i="6"/>
  <c r="I215" i="6"/>
  <c r="H215" i="6"/>
  <c r="G215" i="6"/>
  <c r="F215" i="6"/>
  <c r="E215" i="6"/>
  <c r="D215" i="6"/>
  <c r="C215" i="6"/>
  <c r="B215" i="6"/>
  <c r="K214" i="6"/>
  <c r="J214" i="6"/>
  <c r="I214" i="6"/>
  <c r="H214" i="6"/>
  <c r="G214" i="6"/>
  <c r="F214" i="6"/>
  <c r="E214" i="6"/>
  <c r="D214" i="6"/>
  <c r="C214" i="6"/>
  <c r="B214" i="6"/>
  <c r="K213" i="6"/>
  <c r="J213" i="6"/>
  <c r="I213" i="6"/>
  <c r="H213" i="6"/>
  <c r="G213" i="6"/>
  <c r="F213" i="6"/>
  <c r="E213" i="6"/>
  <c r="D213" i="6"/>
  <c r="C213" i="6"/>
  <c r="B213" i="6"/>
  <c r="K212" i="6"/>
  <c r="J212" i="6"/>
  <c r="I212" i="6"/>
  <c r="H212" i="6"/>
  <c r="G212" i="6"/>
  <c r="F212" i="6"/>
  <c r="E212" i="6"/>
  <c r="D212" i="6"/>
  <c r="C212" i="6"/>
  <c r="B212" i="6"/>
  <c r="K211" i="6"/>
  <c r="J211" i="6"/>
  <c r="I211" i="6"/>
  <c r="H211" i="6"/>
  <c r="G211" i="6"/>
  <c r="F211" i="6"/>
  <c r="E211" i="6"/>
  <c r="D211" i="6"/>
  <c r="C211" i="6"/>
  <c r="B211" i="6"/>
  <c r="K210" i="6"/>
  <c r="J210" i="6"/>
  <c r="I210" i="6"/>
  <c r="H210" i="6"/>
  <c r="G210" i="6"/>
  <c r="F210" i="6"/>
  <c r="E210" i="6"/>
  <c r="D210" i="6"/>
  <c r="C210" i="6"/>
  <c r="B210" i="6"/>
  <c r="K209" i="6"/>
  <c r="J209" i="6"/>
  <c r="I209" i="6"/>
  <c r="H209" i="6"/>
  <c r="G209" i="6"/>
  <c r="F209" i="6"/>
  <c r="E209" i="6"/>
  <c r="D209" i="6"/>
  <c r="C209" i="6"/>
  <c r="B209" i="6"/>
  <c r="K208" i="6"/>
  <c r="J208" i="6"/>
  <c r="I208" i="6"/>
  <c r="H208" i="6"/>
  <c r="G208" i="6"/>
  <c r="F208" i="6"/>
  <c r="E208" i="6"/>
  <c r="D208" i="6"/>
  <c r="C208" i="6"/>
  <c r="B208" i="6"/>
  <c r="K207" i="6"/>
  <c r="J207" i="6"/>
  <c r="I207" i="6"/>
  <c r="H207" i="6"/>
  <c r="G207" i="6"/>
  <c r="F207" i="6"/>
  <c r="E207" i="6"/>
  <c r="D207" i="6"/>
  <c r="C207" i="6"/>
  <c r="B207" i="6"/>
  <c r="K206" i="6"/>
  <c r="J206" i="6"/>
  <c r="I206" i="6"/>
  <c r="H206" i="6"/>
  <c r="G206" i="6"/>
  <c r="F206" i="6"/>
  <c r="E206" i="6"/>
  <c r="D206" i="6"/>
  <c r="C206" i="6"/>
  <c r="B206" i="6"/>
  <c r="K205" i="6"/>
  <c r="J205" i="6"/>
  <c r="I205" i="6"/>
  <c r="H205" i="6"/>
  <c r="G205" i="6"/>
  <c r="F205" i="6"/>
  <c r="E205" i="6"/>
  <c r="D205" i="6"/>
  <c r="C205" i="6"/>
  <c r="B205" i="6"/>
  <c r="K204" i="6"/>
  <c r="J204" i="6"/>
  <c r="I204" i="6"/>
  <c r="H204" i="6"/>
  <c r="G204" i="6"/>
  <c r="F204" i="6"/>
  <c r="E204" i="6"/>
  <c r="D204" i="6"/>
  <c r="C204" i="6"/>
  <c r="B204" i="6"/>
  <c r="K203" i="6"/>
  <c r="J203" i="6"/>
  <c r="I203" i="6"/>
  <c r="H203" i="6"/>
  <c r="G203" i="6"/>
  <c r="F203" i="6"/>
  <c r="E203" i="6"/>
  <c r="D203" i="6"/>
  <c r="C203" i="6"/>
  <c r="B203" i="6"/>
  <c r="K202" i="6"/>
  <c r="J202" i="6"/>
  <c r="I202" i="6"/>
  <c r="H202" i="6"/>
  <c r="G202" i="6"/>
  <c r="F202" i="6"/>
  <c r="E202" i="6"/>
  <c r="D202" i="6"/>
  <c r="C202" i="6"/>
  <c r="B202" i="6"/>
  <c r="K201" i="6"/>
  <c r="J201" i="6"/>
  <c r="I201" i="6"/>
  <c r="H201" i="6"/>
  <c r="G201" i="6"/>
  <c r="F201" i="6"/>
  <c r="E201" i="6"/>
  <c r="D201" i="6"/>
  <c r="C201" i="6"/>
  <c r="B201" i="6"/>
  <c r="K200" i="6"/>
  <c r="J200" i="6"/>
  <c r="I200" i="6"/>
  <c r="H200" i="6"/>
  <c r="G200" i="6"/>
  <c r="F200" i="6"/>
  <c r="E200" i="6"/>
  <c r="D200" i="6"/>
  <c r="C200" i="6"/>
  <c r="B200" i="6"/>
  <c r="K199" i="6"/>
  <c r="J199" i="6"/>
  <c r="I199" i="6"/>
  <c r="H199" i="6"/>
  <c r="G199" i="6"/>
  <c r="F199" i="6"/>
  <c r="E199" i="6"/>
  <c r="D199" i="6"/>
  <c r="C199" i="6"/>
  <c r="B199" i="6"/>
  <c r="K198" i="6"/>
  <c r="J198" i="6"/>
  <c r="I198" i="6"/>
  <c r="H198" i="6"/>
  <c r="G198" i="6"/>
  <c r="F198" i="6"/>
  <c r="E198" i="6"/>
  <c r="D198" i="6"/>
  <c r="C198" i="6"/>
  <c r="B198" i="6"/>
  <c r="K197" i="6"/>
  <c r="J197" i="6"/>
  <c r="I197" i="6"/>
  <c r="H197" i="6"/>
  <c r="G197" i="6"/>
  <c r="F197" i="6"/>
  <c r="E197" i="6"/>
  <c r="D197" i="6"/>
  <c r="C197" i="6"/>
  <c r="B197" i="6"/>
  <c r="K196" i="6"/>
  <c r="J196" i="6"/>
  <c r="I196" i="6"/>
  <c r="H196" i="6"/>
  <c r="G196" i="6"/>
  <c r="F196" i="6"/>
  <c r="E196" i="6"/>
  <c r="D196" i="6"/>
  <c r="C196" i="6"/>
  <c r="B196" i="6"/>
  <c r="K195" i="6"/>
  <c r="J195" i="6"/>
  <c r="I195" i="6"/>
  <c r="H195" i="6"/>
  <c r="G195" i="6"/>
  <c r="F195" i="6"/>
  <c r="E195" i="6"/>
  <c r="D195" i="6"/>
  <c r="C195" i="6"/>
  <c r="B195" i="6"/>
  <c r="K194" i="6"/>
  <c r="J194" i="6"/>
  <c r="I194" i="6"/>
  <c r="H194" i="6"/>
  <c r="G194" i="6"/>
  <c r="F194" i="6"/>
  <c r="E194" i="6"/>
  <c r="D194" i="6"/>
  <c r="C194" i="6"/>
  <c r="B194" i="6"/>
  <c r="K193" i="6"/>
  <c r="J193" i="6"/>
  <c r="I193" i="6"/>
  <c r="H193" i="6"/>
  <c r="G193" i="6"/>
  <c r="F193" i="6"/>
  <c r="E193" i="6"/>
  <c r="D193" i="6"/>
  <c r="C193" i="6"/>
  <c r="B193" i="6"/>
  <c r="K192" i="6"/>
  <c r="J192" i="6"/>
  <c r="I192" i="6"/>
  <c r="H192" i="6"/>
  <c r="G192" i="6"/>
  <c r="F192" i="6"/>
  <c r="E192" i="6"/>
  <c r="D192" i="6"/>
  <c r="C192" i="6"/>
  <c r="B192" i="6"/>
  <c r="K191" i="6"/>
  <c r="J191" i="6"/>
  <c r="I191" i="6"/>
  <c r="H191" i="6"/>
  <c r="G191" i="6"/>
  <c r="F191" i="6"/>
  <c r="E191" i="6"/>
  <c r="D191" i="6"/>
  <c r="C191" i="6"/>
  <c r="B191" i="6"/>
  <c r="K190" i="6"/>
  <c r="J190" i="6"/>
  <c r="I190" i="6"/>
  <c r="H190" i="6"/>
  <c r="G190" i="6"/>
  <c r="F190" i="6"/>
  <c r="E190" i="6"/>
  <c r="D190" i="6"/>
  <c r="C190" i="6"/>
  <c r="B190" i="6"/>
  <c r="K189" i="6"/>
  <c r="J189" i="6"/>
  <c r="I189" i="6"/>
  <c r="H189" i="6"/>
  <c r="G189" i="6"/>
  <c r="F189" i="6"/>
  <c r="E189" i="6"/>
  <c r="D189" i="6"/>
  <c r="C189" i="6"/>
  <c r="B189" i="6"/>
  <c r="K188" i="6"/>
  <c r="J188" i="6"/>
  <c r="I188" i="6"/>
  <c r="H188" i="6"/>
  <c r="G188" i="6"/>
  <c r="F188" i="6"/>
  <c r="E188" i="6"/>
  <c r="D188" i="6"/>
  <c r="C188" i="6"/>
  <c r="B188" i="6"/>
  <c r="K187" i="6"/>
  <c r="J187" i="6"/>
  <c r="I187" i="6"/>
  <c r="H187" i="6"/>
  <c r="G187" i="6"/>
  <c r="F187" i="6"/>
  <c r="E187" i="6"/>
  <c r="D187" i="6"/>
  <c r="C187" i="6"/>
  <c r="B187" i="6"/>
  <c r="K186" i="6"/>
  <c r="J186" i="6"/>
  <c r="I186" i="6"/>
  <c r="H186" i="6"/>
  <c r="G186" i="6"/>
  <c r="F186" i="6"/>
  <c r="E186" i="6"/>
  <c r="D186" i="6"/>
  <c r="C186" i="6"/>
  <c r="B186" i="6"/>
  <c r="K185" i="6"/>
  <c r="J185" i="6"/>
  <c r="I185" i="6"/>
  <c r="H185" i="6"/>
  <c r="G185" i="6"/>
  <c r="F185" i="6"/>
  <c r="E185" i="6"/>
  <c r="D185" i="6"/>
  <c r="C185" i="6"/>
  <c r="B185" i="6"/>
  <c r="K184" i="6"/>
  <c r="J184" i="6"/>
  <c r="I184" i="6"/>
  <c r="H184" i="6"/>
  <c r="G184" i="6"/>
  <c r="F184" i="6"/>
  <c r="E184" i="6"/>
  <c r="D184" i="6"/>
  <c r="C184" i="6"/>
  <c r="B184" i="6"/>
  <c r="K183" i="6"/>
  <c r="J183" i="6"/>
  <c r="I183" i="6"/>
  <c r="H183" i="6"/>
  <c r="G183" i="6"/>
  <c r="F183" i="6"/>
  <c r="E183" i="6"/>
  <c r="D183" i="6"/>
  <c r="C183" i="6"/>
  <c r="B183" i="6"/>
  <c r="K182" i="6"/>
  <c r="J182" i="6"/>
  <c r="I182" i="6"/>
  <c r="H182" i="6"/>
  <c r="G182" i="6"/>
  <c r="F182" i="6"/>
  <c r="E182" i="6"/>
  <c r="D182" i="6"/>
  <c r="C182" i="6"/>
  <c r="B182" i="6"/>
  <c r="K181" i="6"/>
  <c r="J181" i="6"/>
  <c r="I181" i="6"/>
  <c r="H181" i="6"/>
  <c r="G181" i="6"/>
  <c r="F181" i="6"/>
  <c r="E181" i="6"/>
  <c r="D181" i="6"/>
  <c r="C181" i="6"/>
  <c r="B181" i="6"/>
  <c r="K180" i="6"/>
  <c r="J180" i="6"/>
  <c r="I180" i="6"/>
  <c r="H180" i="6"/>
  <c r="G180" i="6"/>
  <c r="F180" i="6"/>
  <c r="E180" i="6"/>
  <c r="D180" i="6"/>
  <c r="C180" i="6"/>
  <c r="B180" i="6"/>
  <c r="K179" i="6"/>
  <c r="J179" i="6"/>
  <c r="I179" i="6"/>
  <c r="H179" i="6"/>
  <c r="G179" i="6"/>
  <c r="F179" i="6"/>
  <c r="E179" i="6"/>
  <c r="D179" i="6"/>
  <c r="C179" i="6"/>
  <c r="B179" i="6"/>
  <c r="K178" i="6"/>
  <c r="J178" i="6"/>
  <c r="I178" i="6"/>
  <c r="H178" i="6"/>
  <c r="G178" i="6"/>
  <c r="F178" i="6"/>
  <c r="E178" i="6"/>
  <c r="D178" i="6"/>
  <c r="C178" i="6"/>
  <c r="B178" i="6"/>
  <c r="K177" i="6"/>
  <c r="J177" i="6"/>
  <c r="I177" i="6"/>
  <c r="H177" i="6"/>
  <c r="G177" i="6"/>
  <c r="F177" i="6"/>
  <c r="E177" i="6"/>
  <c r="D177" i="6"/>
  <c r="C177" i="6"/>
  <c r="B177" i="6"/>
  <c r="K176" i="6"/>
  <c r="J176" i="6"/>
  <c r="I176" i="6"/>
  <c r="H176" i="6"/>
  <c r="G176" i="6"/>
  <c r="F176" i="6"/>
  <c r="E176" i="6"/>
  <c r="D176" i="6"/>
  <c r="C176" i="6"/>
  <c r="B176" i="6"/>
  <c r="K175" i="6"/>
  <c r="J175" i="6"/>
  <c r="I175" i="6"/>
  <c r="H175" i="6"/>
  <c r="G175" i="6"/>
  <c r="F175" i="6"/>
  <c r="E175" i="6"/>
  <c r="D175" i="6"/>
  <c r="C175" i="6"/>
  <c r="B175" i="6"/>
  <c r="K174" i="6"/>
  <c r="J174" i="6"/>
  <c r="I174" i="6"/>
  <c r="H174" i="6"/>
  <c r="G174" i="6"/>
  <c r="F174" i="6"/>
  <c r="E174" i="6"/>
  <c r="D174" i="6"/>
  <c r="C174" i="6"/>
  <c r="B174" i="6"/>
  <c r="K173" i="6"/>
  <c r="J173" i="6"/>
  <c r="I173" i="6"/>
  <c r="H173" i="6"/>
  <c r="G173" i="6"/>
  <c r="F173" i="6"/>
  <c r="E173" i="6"/>
  <c r="D173" i="6"/>
  <c r="C173" i="6"/>
  <c r="B173" i="6"/>
  <c r="K172" i="6"/>
  <c r="J172" i="6"/>
  <c r="I172" i="6"/>
  <c r="H172" i="6"/>
  <c r="G172" i="6"/>
  <c r="F172" i="6"/>
  <c r="E172" i="6"/>
  <c r="D172" i="6"/>
  <c r="C172" i="6"/>
  <c r="B172" i="6"/>
  <c r="K171" i="6"/>
  <c r="J171" i="6"/>
  <c r="I171" i="6"/>
  <c r="H171" i="6"/>
  <c r="G171" i="6"/>
  <c r="F171" i="6"/>
  <c r="E171" i="6"/>
  <c r="D171" i="6"/>
  <c r="C171" i="6"/>
  <c r="B171" i="6"/>
  <c r="K170" i="6"/>
  <c r="J170" i="6"/>
  <c r="I170" i="6"/>
  <c r="H170" i="6"/>
  <c r="G170" i="6"/>
  <c r="F170" i="6"/>
  <c r="E170" i="6"/>
  <c r="D170" i="6"/>
  <c r="C170" i="6"/>
  <c r="B170" i="6"/>
  <c r="K169" i="6"/>
  <c r="J169" i="6"/>
  <c r="I169" i="6"/>
  <c r="H169" i="6"/>
  <c r="G169" i="6"/>
  <c r="F169" i="6"/>
  <c r="E169" i="6"/>
  <c r="D169" i="6"/>
  <c r="C169" i="6"/>
  <c r="B169" i="6"/>
  <c r="K168" i="6"/>
  <c r="J168" i="6"/>
  <c r="I168" i="6"/>
  <c r="H168" i="6"/>
  <c r="G168" i="6"/>
  <c r="F168" i="6"/>
  <c r="E168" i="6"/>
  <c r="D168" i="6"/>
  <c r="C168" i="6"/>
  <c r="B168" i="6"/>
  <c r="K167" i="6"/>
  <c r="J167" i="6"/>
  <c r="I167" i="6"/>
  <c r="H167" i="6"/>
  <c r="G167" i="6"/>
  <c r="F167" i="6"/>
  <c r="E167" i="6"/>
  <c r="D167" i="6"/>
  <c r="C167" i="6"/>
  <c r="B167" i="6"/>
  <c r="K166" i="6"/>
  <c r="J166" i="6"/>
  <c r="I166" i="6"/>
  <c r="H166" i="6"/>
  <c r="G166" i="6"/>
  <c r="F166" i="6"/>
  <c r="E166" i="6"/>
  <c r="D166" i="6"/>
  <c r="C166" i="6"/>
  <c r="B166" i="6"/>
  <c r="K165" i="6"/>
  <c r="J165" i="6"/>
  <c r="I165" i="6"/>
  <c r="H165" i="6"/>
  <c r="G165" i="6"/>
  <c r="F165" i="6"/>
  <c r="E165" i="6"/>
  <c r="D165" i="6"/>
  <c r="C165" i="6"/>
  <c r="B165" i="6"/>
  <c r="K164" i="6"/>
  <c r="J164" i="6"/>
  <c r="I164" i="6"/>
  <c r="H164" i="6"/>
  <c r="G164" i="6"/>
  <c r="F164" i="6"/>
  <c r="E164" i="6"/>
  <c r="D164" i="6"/>
  <c r="C164" i="6"/>
  <c r="B164" i="6"/>
  <c r="K163" i="6"/>
  <c r="J163" i="6"/>
  <c r="I163" i="6"/>
  <c r="H163" i="6"/>
  <c r="G163" i="6"/>
  <c r="F163" i="6"/>
  <c r="E163" i="6"/>
  <c r="D163" i="6"/>
  <c r="C163" i="6"/>
  <c r="B163" i="6"/>
  <c r="K162" i="6"/>
  <c r="J162" i="6"/>
  <c r="I162" i="6"/>
  <c r="H162" i="6"/>
  <c r="G162" i="6"/>
  <c r="F162" i="6"/>
  <c r="E162" i="6"/>
  <c r="D162" i="6"/>
  <c r="C162" i="6"/>
  <c r="B162" i="6"/>
  <c r="K161" i="6"/>
  <c r="J161" i="6"/>
  <c r="I161" i="6"/>
  <c r="H161" i="6"/>
  <c r="G161" i="6"/>
  <c r="F161" i="6"/>
  <c r="E161" i="6"/>
  <c r="D161" i="6"/>
  <c r="C161" i="6"/>
  <c r="B161" i="6"/>
  <c r="K160" i="6"/>
  <c r="J160" i="6"/>
  <c r="I160" i="6"/>
  <c r="H160" i="6"/>
  <c r="G160" i="6"/>
  <c r="F160" i="6"/>
  <c r="E160" i="6"/>
  <c r="D160" i="6"/>
  <c r="C160" i="6"/>
  <c r="B160" i="6"/>
  <c r="K159" i="6"/>
  <c r="J159" i="6"/>
  <c r="I159" i="6"/>
  <c r="H159" i="6"/>
  <c r="G159" i="6"/>
  <c r="F159" i="6"/>
  <c r="E159" i="6"/>
  <c r="D159" i="6"/>
  <c r="C159" i="6"/>
  <c r="B159" i="6"/>
  <c r="K158" i="6"/>
  <c r="J158" i="6"/>
  <c r="I158" i="6"/>
  <c r="H158" i="6"/>
  <c r="G158" i="6"/>
  <c r="F158" i="6"/>
  <c r="E158" i="6"/>
  <c r="D158" i="6"/>
  <c r="C158" i="6"/>
  <c r="B158" i="6"/>
  <c r="K157" i="6"/>
  <c r="J157" i="6"/>
  <c r="I157" i="6"/>
  <c r="H157" i="6"/>
  <c r="G157" i="6"/>
  <c r="F157" i="6"/>
  <c r="E157" i="6"/>
  <c r="D157" i="6"/>
  <c r="C157" i="6"/>
  <c r="B157" i="6"/>
  <c r="K156" i="6"/>
  <c r="J156" i="6"/>
  <c r="I156" i="6"/>
  <c r="H156" i="6"/>
  <c r="G156" i="6"/>
  <c r="F156" i="6"/>
  <c r="E156" i="6"/>
  <c r="D156" i="6"/>
  <c r="C156" i="6"/>
  <c r="B156" i="6"/>
  <c r="K155" i="6"/>
  <c r="J155" i="6"/>
  <c r="I155" i="6"/>
  <c r="H155" i="6"/>
  <c r="G155" i="6"/>
  <c r="F155" i="6"/>
  <c r="E155" i="6"/>
  <c r="D155" i="6"/>
  <c r="C155" i="6"/>
  <c r="B155" i="6"/>
  <c r="K154" i="6"/>
  <c r="J154" i="6"/>
  <c r="I154" i="6"/>
  <c r="H154" i="6"/>
  <c r="G154" i="6"/>
  <c r="F154" i="6"/>
  <c r="E154" i="6"/>
  <c r="D154" i="6"/>
  <c r="C154" i="6"/>
  <c r="B154" i="6"/>
  <c r="K153" i="6"/>
  <c r="J153" i="6"/>
  <c r="I153" i="6"/>
  <c r="H153" i="6"/>
  <c r="G153" i="6"/>
  <c r="F153" i="6"/>
  <c r="E153" i="6"/>
  <c r="D153" i="6"/>
  <c r="C153" i="6"/>
  <c r="B153" i="6"/>
  <c r="K152" i="6"/>
  <c r="J152" i="6"/>
  <c r="I152" i="6"/>
  <c r="H152" i="6"/>
  <c r="G152" i="6"/>
  <c r="F152" i="6"/>
  <c r="E152" i="6"/>
  <c r="D152" i="6"/>
  <c r="C152" i="6"/>
  <c r="B152" i="6"/>
  <c r="K151" i="6"/>
  <c r="J151" i="6"/>
  <c r="I151" i="6"/>
  <c r="H151" i="6"/>
  <c r="G151" i="6"/>
  <c r="F151" i="6"/>
  <c r="E151" i="6"/>
  <c r="D151" i="6"/>
  <c r="C151" i="6"/>
  <c r="B151" i="6"/>
  <c r="K150" i="6"/>
  <c r="J150" i="6"/>
  <c r="I150" i="6"/>
  <c r="H150" i="6"/>
  <c r="G150" i="6"/>
  <c r="F150" i="6"/>
  <c r="E150" i="6"/>
  <c r="D150" i="6"/>
  <c r="C150" i="6"/>
  <c r="B150" i="6"/>
  <c r="K149" i="6"/>
  <c r="J149" i="6"/>
  <c r="I149" i="6"/>
  <c r="H149" i="6"/>
  <c r="G149" i="6"/>
  <c r="F149" i="6"/>
  <c r="E149" i="6"/>
  <c r="D149" i="6"/>
  <c r="C149" i="6"/>
  <c r="B149" i="6"/>
  <c r="K148" i="6"/>
  <c r="J148" i="6"/>
  <c r="I148" i="6"/>
  <c r="H148" i="6"/>
  <c r="G148" i="6"/>
  <c r="F148" i="6"/>
  <c r="E148" i="6"/>
  <c r="D148" i="6"/>
  <c r="C148" i="6"/>
  <c r="B148" i="6"/>
  <c r="K147" i="6"/>
  <c r="J147" i="6"/>
  <c r="I147" i="6"/>
  <c r="H147" i="6"/>
  <c r="G147" i="6"/>
  <c r="F147" i="6"/>
  <c r="E147" i="6"/>
  <c r="D147" i="6"/>
  <c r="C147" i="6"/>
  <c r="B147" i="6"/>
  <c r="K146" i="6"/>
  <c r="J146" i="6"/>
  <c r="I146" i="6"/>
  <c r="H146" i="6"/>
  <c r="G146" i="6"/>
  <c r="F146" i="6"/>
  <c r="E146" i="6"/>
  <c r="D146" i="6"/>
  <c r="C146" i="6"/>
  <c r="B146" i="6"/>
  <c r="K145" i="6"/>
  <c r="J145" i="6"/>
  <c r="I145" i="6"/>
  <c r="H145" i="6"/>
  <c r="G145" i="6"/>
  <c r="F145" i="6"/>
  <c r="E145" i="6"/>
  <c r="D145" i="6"/>
  <c r="C145" i="6"/>
  <c r="B145" i="6"/>
  <c r="K144" i="6"/>
  <c r="J144" i="6"/>
  <c r="I144" i="6"/>
  <c r="H144" i="6"/>
  <c r="G144" i="6"/>
  <c r="F144" i="6"/>
  <c r="E144" i="6"/>
  <c r="D144" i="6"/>
  <c r="C144" i="6"/>
  <c r="B144" i="6"/>
  <c r="K143" i="6"/>
  <c r="J143" i="6"/>
  <c r="I143" i="6"/>
  <c r="H143" i="6"/>
  <c r="G143" i="6"/>
  <c r="F143" i="6"/>
  <c r="E143" i="6"/>
  <c r="D143" i="6"/>
  <c r="C143" i="6"/>
  <c r="B143" i="6"/>
  <c r="K142" i="6"/>
  <c r="J142" i="6"/>
  <c r="I142" i="6"/>
  <c r="H142" i="6"/>
  <c r="G142" i="6"/>
  <c r="F142" i="6"/>
  <c r="E142" i="6"/>
  <c r="D142" i="6"/>
  <c r="C142" i="6"/>
  <c r="B142" i="6"/>
  <c r="K141" i="6"/>
  <c r="J141" i="6"/>
  <c r="I141" i="6"/>
  <c r="H141" i="6"/>
  <c r="G141" i="6"/>
  <c r="F141" i="6"/>
  <c r="E141" i="6"/>
  <c r="D141" i="6"/>
  <c r="C141" i="6"/>
  <c r="B141" i="6"/>
  <c r="K140" i="6"/>
  <c r="J140" i="6"/>
  <c r="I140" i="6"/>
  <c r="H140" i="6"/>
  <c r="G140" i="6"/>
  <c r="F140" i="6"/>
  <c r="E140" i="6"/>
  <c r="D140" i="6"/>
  <c r="C140" i="6"/>
  <c r="B140" i="6"/>
  <c r="K139" i="6"/>
  <c r="J139" i="6"/>
  <c r="I139" i="6"/>
  <c r="H139" i="6"/>
  <c r="G139" i="6"/>
  <c r="F139" i="6"/>
  <c r="E139" i="6"/>
  <c r="D139" i="6"/>
  <c r="C139" i="6"/>
  <c r="B139" i="6"/>
  <c r="K138" i="6"/>
  <c r="J138" i="6"/>
  <c r="I138" i="6"/>
  <c r="H138" i="6"/>
  <c r="G138" i="6"/>
  <c r="F138" i="6"/>
  <c r="E138" i="6"/>
  <c r="D138" i="6"/>
  <c r="C138" i="6"/>
  <c r="B138" i="6"/>
  <c r="K137" i="6"/>
  <c r="J137" i="6"/>
  <c r="I137" i="6"/>
  <c r="H137" i="6"/>
  <c r="G137" i="6"/>
  <c r="F137" i="6"/>
  <c r="E137" i="6"/>
  <c r="D137" i="6"/>
  <c r="C137" i="6"/>
  <c r="B137" i="6"/>
  <c r="K136" i="6"/>
  <c r="J136" i="6"/>
  <c r="I136" i="6"/>
  <c r="H136" i="6"/>
  <c r="G136" i="6"/>
  <c r="F136" i="6"/>
  <c r="E136" i="6"/>
  <c r="D136" i="6"/>
  <c r="C136" i="6"/>
  <c r="B136" i="6"/>
  <c r="K135" i="6"/>
  <c r="J135" i="6"/>
  <c r="I135" i="6"/>
  <c r="H135" i="6"/>
  <c r="G135" i="6"/>
  <c r="F135" i="6"/>
  <c r="E135" i="6"/>
  <c r="D135" i="6"/>
  <c r="C135" i="6"/>
  <c r="B135" i="6"/>
  <c r="K134" i="6"/>
  <c r="J134" i="6"/>
  <c r="I134" i="6"/>
  <c r="H134" i="6"/>
  <c r="G134" i="6"/>
  <c r="F134" i="6"/>
  <c r="E134" i="6"/>
  <c r="D134" i="6"/>
  <c r="C134" i="6"/>
  <c r="B134" i="6"/>
  <c r="K133" i="6"/>
  <c r="J133" i="6"/>
  <c r="I133" i="6"/>
  <c r="H133" i="6"/>
  <c r="G133" i="6"/>
  <c r="F133" i="6"/>
  <c r="E133" i="6"/>
  <c r="D133" i="6"/>
  <c r="C133" i="6"/>
  <c r="B133" i="6"/>
  <c r="K132" i="6"/>
  <c r="J132" i="6"/>
  <c r="I132" i="6"/>
  <c r="H132" i="6"/>
  <c r="G132" i="6"/>
  <c r="F132" i="6"/>
  <c r="E132" i="6"/>
  <c r="D132" i="6"/>
  <c r="C132" i="6"/>
  <c r="B132" i="6"/>
  <c r="K131" i="6"/>
  <c r="J131" i="6"/>
  <c r="I131" i="6"/>
  <c r="H131" i="6"/>
  <c r="G131" i="6"/>
  <c r="F131" i="6"/>
  <c r="E131" i="6"/>
  <c r="D131" i="6"/>
  <c r="C131" i="6"/>
  <c r="B131" i="6"/>
  <c r="K130" i="6"/>
  <c r="J130" i="6"/>
  <c r="I130" i="6"/>
  <c r="H130" i="6"/>
  <c r="G130" i="6"/>
  <c r="F130" i="6"/>
  <c r="E130" i="6"/>
  <c r="D130" i="6"/>
  <c r="C130" i="6"/>
  <c r="B130" i="6"/>
  <c r="K129" i="6"/>
  <c r="J129" i="6"/>
  <c r="I129" i="6"/>
  <c r="H129" i="6"/>
  <c r="G129" i="6"/>
  <c r="F129" i="6"/>
  <c r="E129" i="6"/>
  <c r="D129" i="6"/>
  <c r="C129" i="6"/>
  <c r="B129" i="6"/>
  <c r="K128" i="6"/>
  <c r="J128" i="6"/>
  <c r="I128" i="6"/>
  <c r="H128" i="6"/>
  <c r="G128" i="6"/>
  <c r="F128" i="6"/>
  <c r="E128" i="6"/>
  <c r="D128" i="6"/>
  <c r="C128" i="6"/>
  <c r="B128" i="6"/>
  <c r="K127" i="6"/>
  <c r="J127" i="6"/>
  <c r="I127" i="6"/>
  <c r="H127" i="6"/>
  <c r="G127" i="6"/>
  <c r="F127" i="6"/>
  <c r="E127" i="6"/>
  <c r="D127" i="6"/>
  <c r="C127" i="6"/>
  <c r="B127" i="6"/>
  <c r="K126" i="6"/>
  <c r="J126" i="6"/>
  <c r="I126" i="6"/>
  <c r="H126" i="6"/>
  <c r="G126" i="6"/>
  <c r="F126" i="6"/>
  <c r="E126" i="6"/>
  <c r="D126" i="6"/>
  <c r="C126" i="6"/>
  <c r="B126" i="6"/>
  <c r="K125" i="6"/>
  <c r="J125" i="6"/>
  <c r="I125" i="6"/>
  <c r="H125" i="6"/>
  <c r="G125" i="6"/>
  <c r="F125" i="6"/>
  <c r="E125" i="6"/>
  <c r="D125" i="6"/>
  <c r="C125" i="6"/>
  <c r="B125" i="6"/>
  <c r="K124" i="6"/>
  <c r="J124" i="6"/>
  <c r="I124" i="6"/>
  <c r="H124" i="6"/>
  <c r="G124" i="6"/>
  <c r="F124" i="6"/>
  <c r="E124" i="6"/>
  <c r="D124" i="6"/>
  <c r="C124" i="6"/>
  <c r="B124" i="6"/>
  <c r="K123" i="6"/>
  <c r="J123" i="6"/>
  <c r="I123" i="6"/>
  <c r="H123" i="6"/>
  <c r="G123" i="6"/>
  <c r="F123" i="6"/>
  <c r="E123" i="6"/>
  <c r="D123" i="6"/>
  <c r="C123" i="6"/>
  <c r="B123" i="6"/>
  <c r="K122" i="6"/>
  <c r="J122" i="6"/>
  <c r="I122" i="6"/>
  <c r="H122" i="6"/>
  <c r="G122" i="6"/>
  <c r="F122" i="6"/>
  <c r="E122" i="6"/>
  <c r="D122" i="6"/>
  <c r="C122" i="6"/>
  <c r="B122" i="6"/>
  <c r="K121" i="6"/>
  <c r="J121" i="6"/>
  <c r="I121" i="6"/>
  <c r="H121" i="6"/>
  <c r="G121" i="6"/>
  <c r="F121" i="6"/>
  <c r="E121" i="6"/>
  <c r="D121" i="6"/>
  <c r="C121" i="6"/>
  <c r="B121" i="6"/>
  <c r="K120" i="6"/>
  <c r="J120" i="6"/>
  <c r="I120" i="6"/>
  <c r="H120" i="6"/>
  <c r="G120" i="6"/>
  <c r="F120" i="6"/>
  <c r="E120" i="6"/>
  <c r="D120" i="6"/>
  <c r="C120" i="6"/>
  <c r="B120" i="6"/>
  <c r="K119" i="6"/>
  <c r="J119" i="6"/>
  <c r="I119" i="6"/>
  <c r="H119" i="6"/>
  <c r="G119" i="6"/>
  <c r="F119" i="6"/>
  <c r="E119" i="6"/>
  <c r="D119" i="6"/>
  <c r="C119" i="6"/>
  <c r="B119" i="6"/>
  <c r="K118" i="6"/>
  <c r="J118" i="6"/>
  <c r="I118" i="6"/>
  <c r="H118" i="6"/>
  <c r="G118" i="6"/>
  <c r="F118" i="6"/>
  <c r="E118" i="6"/>
  <c r="D118" i="6"/>
  <c r="C118" i="6"/>
  <c r="B118" i="6"/>
  <c r="K117" i="6"/>
  <c r="J117" i="6"/>
  <c r="I117" i="6"/>
  <c r="H117" i="6"/>
  <c r="G117" i="6"/>
  <c r="F117" i="6"/>
  <c r="E117" i="6"/>
  <c r="D117" i="6"/>
  <c r="C117" i="6"/>
  <c r="B117" i="6"/>
  <c r="K116" i="6"/>
  <c r="J116" i="6"/>
  <c r="I116" i="6"/>
  <c r="H116" i="6"/>
  <c r="G116" i="6"/>
  <c r="F116" i="6"/>
  <c r="E116" i="6"/>
  <c r="D116" i="6"/>
  <c r="C116" i="6"/>
  <c r="B116" i="6"/>
  <c r="K115" i="6"/>
  <c r="J115" i="6"/>
  <c r="I115" i="6"/>
  <c r="H115" i="6"/>
  <c r="G115" i="6"/>
  <c r="F115" i="6"/>
  <c r="E115" i="6"/>
  <c r="D115" i="6"/>
  <c r="C115" i="6"/>
  <c r="B115" i="6"/>
  <c r="K114" i="6"/>
  <c r="J114" i="6"/>
  <c r="I114" i="6"/>
  <c r="H114" i="6"/>
  <c r="G114" i="6"/>
  <c r="F114" i="6"/>
  <c r="E114" i="6"/>
  <c r="D114" i="6"/>
  <c r="C114" i="6"/>
  <c r="B114" i="6"/>
  <c r="K113" i="6"/>
  <c r="J113" i="6"/>
  <c r="I113" i="6"/>
  <c r="H113" i="6"/>
  <c r="G113" i="6"/>
  <c r="F113" i="6"/>
  <c r="E113" i="6"/>
  <c r="D113" i="6"/>
  <c r="C113" i="6"/>
  <c r="B113" i="6"/>
  <c r="K112" i="6"/>
  <c r="J112" i="6"/>
  <c r="I112" i="6"/>
  <c r="H112" i="6"/>
  <c r="G112" i="6"/>
  <c r="F112" i="6"/>
  <c r="E112" i="6"/>
  <c r="D112" i="6"/>
  <c r="C112" i="6"/>
  <c r="B112" i="6"/>
  <c r="K111" i="6"/>
  <c r="J111" i="6"/>
  <c r="I111" i="6"/>
  <c r="H111" i="6"/>
  <c r="G111" i="6"/>
  <c r="F111" i="6"/>
  <c r="E111" i="6"/>
  <c r="D111" i="6"/>
  <c r="C111" i="6"/>
  <c r="B111" i="6"/>
  <c r="K110" i="6"/>
  <c r="J110" i="6"/>
  <c r="I110" i="6"/>
  <c r="H110" i="6"/>
  <c r="G110" i="6"/>
  <c r="F110" i="6"/>
  <c r="E110" i="6"/>
  <c r="D110" i="6"/>
  <c r="C110" i="6"/>
  <c r="B110" i="6"/>
  <c r="K109" i="6"/>
  <c r="J109" i="6"/>
  <c r="I109" i="6"/>
  <c r="H109" i="6"/>
  <c r="G109" i="6"/>
  <c r="F109" i="6"/>
  <c r="E109" i="6"/>
  <c r="D109" i="6"/>
  <c r="C109" i="6"/>
  <c r="B109" i="6"/>
  <c r="K108" i="6"/>
  <c r="J108" i="6"/>
  <c r="I108" i="6"/>
  <c r="H108" i="6"/>
  <c r="G108" i="6"/>
  <c r="F108" i="6"/>
  <c r="E108" i="6"/>
  <c r="D108" i="6"/>
  <c r="C108" i="6"/>
  <c r="B108" i="6"/>
  <c r="K107" i="6"/>
  <c r="J107" i="6"/>
  <c r="I107" i="6"/>
  <c r="H107" i="6"/>
  <c r="G107" i="6"/>
  <c r="F107" i="6"/>
  <c r="E107" i="6"/>
  <c r="D107" i="6"/>
  <c r="C107" i="6"/>
  <c r="B107" i="6"/>
  <c r="K106" i="6"/>
  <c r="J106" i="6"/>
  <c r="I106" i="6"/>
  <c r="H106" i="6"/>
  <c r="G106" i="6"/>
  <c r="F106" i="6"/>
  <c r="E106" i="6"/>
  <c r="D106" i="6"/>
  <c r="C106" i="6"/>
  <c r="B106" i="6"/>
  <c r="K105" i="6"/>
  <c r="J105" i="6"/>
  <c r="I105" i="6"/>
  <c r="H105" i="6"/>
  <c r="G105" i="6"/>
  <c r="F105" i="6"/>
  <c r="E105" i="6"/>
  <c r="D105" i="6"/>
  <c r="C105" i="6"/>
  <c r="B105" i="6"/>
  <c r="K104" i="6"/>
  <c r="J104" i="6"/>
  <c r="I104" i="6"/>
  <c r="H104" i="6"/>
  <c r="G104" i="6"/>
  <c r="F104" i="6"/>
  <c r="E104" i="6"/>
  <c r="D104" i="6"/>
  <c r="C104" i="6"/>
  <c r="B104" i="6"/>
  <c r="K103" i="6"/>
  <c r="J103" i="6"/>
  <c r="I103" i="6"/>
  <c r="H103" i="6"/>
  <c r="G103" i="6"/>
  <c r="F103" i="6"/>
  <c r="E103" i="6"/>
  <c r="D103" i="6"/>
  <c r="C103" i="6"/>
  <c r="B103" i="6"/>
  <c r="K102" i="6"/>
  <c r="J102" i="6"/>
  <c r="I102" i="6"/>
  <c r="H102" i="6"/>
  <c r="G102" i="6"/>
  <c r="F102" i="6"/>
  <c r="E102" i="6"/>
  <c r="D102" i="6"/>
  <c r="C102" i="6"/>
  <c r="B102" i="6"/>
  <c r="K101" i="6"/>
  <c r="J101" i="6"/>
  <c r="I101" i="6"/>
  <c r="H101" i="6"/>
  <c r="G101" i="6"/>
  <c r="F101" i="6"/>
  <c r="E101" i="6"/>
  <c r="D101" i="6"/>
  <c r="C101" i="6"/>
  <c r="B101" i="6"/>
  <c r="K100" i="6"/>
  <c r="J100" i="6"/>
  <c r="I100" i="6"/>
  <c r="H100" i="6"/>
  <c r="G100" i="6"/>
  <c r="F100" i="6"/>
  <c r="E100" i="6"/>
  <c r="D100" i="6"/>
  <c r="C100" i="6"/>
  <c r="B100" i="6"/>
  <c r="K99" i="6"/>
  <c r="J99" i="6"/>
  <c r="I99" i="6"/>
  <c r="H99" i="6"/>
  <c r="G99" i="6"/>
  <c r="F99" i="6"/>
  <c r="E99" i="6"/>
  <c r="D99" i="6"/>
  <c r="C99" i="6"/>
  <c r="B99" i="6"/>
  <c r="K98" i="6"/>
  <c r="J98" i="6"/>
  <c r="I98" i="6"/>
  <c r="H98" i="6"/>
  <c r="G98" i="6"/>
  <c r="F98" i="6"/>
  <c r="E98" i="6"/>
  <c r="D98" i="6"/>
  <c r="C98" i="6"/>
  <c r="B98" i="6"/>
  <c r="K97" i="6"/>
  <c r="J97" i="6"/>
  <c r="I97" i="6"/>
  <c r="H97" i="6"/>
  <c r="G97" i="6"/>
  <c r="F97" i="6"/>
  <c r="E97" i="6"/>
  <c r="D97" i="6"/>
  <c r="C97" i="6"/>
  <c r="B97" i="6"/>
  <c r="K96" i="6"/>
  <c r="J96" i="6"/>
  <c r="I96" i="6"/>
  <c r="H96" i="6"/>
  <c r="G96" i="6"/>
  <c r="F96" i="6"/>
  <c r="E96" i="6"/>
  <c r="D96" i="6"/>
  <c r="C96" i="6"/>
  <c r="B96" i="6"/>
  <c r="K95" i="6"/>
  <c r="J95" i="6"/>
  <c r="I95" i="6"/>
  <c r="H95" i="6"/>
  <c r="G95" i="6"/>
  <c r="F95" i="6"/>
  <c r="E95" i="6"/>
  <c r="D95" i="6"/>
  <c r="C95" i="6"/>
  <c r="B95" i="6"/>
  <c r="K94" i="6"/>
  <c r="J94" i="6"/>
  <c r="I94" i="6"/>
  <c r="H94" i="6"/>
  <c r="G94" i="6"/>
  <c r="F94" i="6"/>
  <c r="E94" i="6"/>
  <c r="D94" i="6"/>
  <c r="C94" i="6"/>
  <c r="B94" i="6"/>
  <c r="K93" i="6"/>
  <c r="J93" i="6"/>
  <c r="I93" i="6"/>
  <c r="H93" i="6"/>
  <c r="G93" i="6"/>
  <c r="F93" i="6"/>
  <c r="E93" i="6"/>
  <c r="D93" i="6"/>
  <c r="C93" i="6"/>
  <c r="B93" i="6"/>
  <c r="K92" i="6"/>
  <c r="J92" i="6"/>
  <c r="I92" i="6"/>
  <c r="H92" i="6"/>
  <c r="G92" i="6"/>
  <c r="F92" i="6"/>
  <c r="E92" i="6"/>
  <c r="D92" i="6"/>
  <c r="C92" i="6"/>
  <c r="B92" i="6"/>
  <c r="K91" i="6"/>
  <c r="J91" i="6"/>
  <c r="I91" i="6"/>
  <c r="H91" i="6"/>
  <c r="G91" i="6"/>
  <c r="F91" i="6"/>
  <c r="E91" i="6"/>
  <c r="D91" i="6"/>
  <c r="C91" i="6"/>
  <c r="B91" i="6"/>
  <c r="K90" i="6"/>
  <c r="J90" i="6"/>
  <c r="I90" i="6"/>
  <c r="H90" i="6"/>
  <c r="G90" i="6"/>
  <c r="F90" i="6"/>
  <c r="E90" i="6"/>
  <c r="D90" i="6"/>
  <c r="C90" i="6"/>
  <c r="B90" i="6"/>
  <c r="K89" i="6"/>
  <c r="J89" i="6"/>
  <c r="I89" i="6"/>
  <c r="H89" i="6"/>
  <c r="G89" i="6"/>
  <c r="F89" i="6"/>
  <c r="E89" i="6"/>
  <c r="D89" i="6"/>
  <c r="C89" i="6"/>
  <c r="B89" i="6"/>
  <c r="K88" i="6"/>
  <c r="J88" i="6"/>
  <c r="I88" i="6"/>
  <c r="H88" i="6"/>
  <c r="G88" i="6"/>
  <c r="F88" i="6"/>
  <c r="E88" i="6"/>
  <c r="D88" i="6"/>
  <c r="C88" i="6"/>
  <c r="B88" i="6"/>
  <c r="K87" i="6"/>
  <c r="J87" i="6"/>
  <c r="I87" i="6"/>
  <c r="H87" i="6"/>
  <c r="G87" i="6"/>
  <c r="F87" i="6"/>
  <c r="E87" i="6"/>
  <c r="D87" i="6"/>
  <c r="C87" i="6"/>
  <c r="B87" i="6"/>
  <c r="K86" i="6"/>
  <c r="J86" i="6"/>
  <c r="I86" i="6"/>
  <c r="H86" i="6"/>
  <c r="G86" i="6"/>
  <c r="F86" i="6"/>
  <c r="E86" i="6"/>
  <c r="D86" i="6"/>
  <c r="C86" i="6"/>
  <c r="B86" i="6"/>
  <c r="K85" i="6"/>
  <c r="J85" i="6"/>
  <c r="I85" i="6"/>
  <c r="H85" i="6"/>
  <c r="G85" i="6"/>
  <c r="F85" i="6"/>
  <c r="E85" i="6"/>
  <c r="D85" i="6"/>
  <c r="C85" i="6"/>
  <c r="B85" i="6"/>
  <c r="K84" i="6"/>
  <c r="J84" i="6"/>
  <c r="I84" i="6"/>
  <c r="H84" i="6"/>
  <c r="G84" i="6"/>
  <c r="F84" i="6"/>
  <c r="E84" i="6"/>
  <c r="D84" i="6"/>
  <c r="C84" i="6"/>
  <c r="B84" i="6"/>
  <c r="K83" i="6"/>
  <c r="J83" i="6"/>
  <c r="I83" i="6"/>
  <c r="H83" i="6"/>
  <c r="G83" i="6"/>
  <c r="F83" i="6"/>
  <c r="E83" i="6"/>
  <c r="D83" i="6"/>
  <c r="C83" i="6"/>
  <c r="B83" i="6"/>
  <c r="K82" i="6"/>
  <c r="J82" i="6"/>
  <c r="I82" i="6"/>
  <c r="H82" i="6"/>
  <c r="G82" i="6"/>
  <c r="F82" i="6"/>
  <c r="E82" i="6"/>
  <c r="D82" i="6"/>
  <c r="C82" i="6"/>
  <c r="B82" i="6"/>
  <c r="K81" i="6"/>
  <c r="J81" i="6"/>
  <c r="I81" i="6"/>
  <c r="H81" i="6"/>
  <c r="G81" i="6"/>
  <c r="F81" i="6"/>
  <c r="E81" i="6"/>
  <c r="D81" i="6"/>
  <c r="C81" i="6"/>
  <c r="B81" i="6"/>
  <c r="K80" i="6"/>
  <c r="J80" i="6"/>
  <c r="I80" i="6"/>
  <c r="H80" i="6"/>
  <c r="G80" i="6"/>
  <c r="F80" i="6"/>
  <c r="E80" i="6"/>
  <c r="D80" i="6"/>
  <c r="C80" i="6"/>
  <c r="B80" i="6"/>
  <c r="K79" i="6"/>
  <c r="J79" i="6"/>
  <c r="I79" i="6"/>
  <c r="H79" i="6"/>
  <c r="G79" i="6"/>
  <c r="F79" i="6"/>
  <c r="E79" i="6"/>
  <c r="D79" i="6"/>
  <c r="C79" i="6"/>
  <c r="B79" i="6"/>
  <c r="K78" i="6"/>
  <c r="J78" i="6"/>
  <c r="I78" i="6"/>
  <c r="H78" i="6"/>
  <c r="G78" i="6"/>
  <c r="F78" i="6"/>
  <c r="E78" i="6"/>
  <c r="D78" i="6"/>
  <c r="C78" i="6"/>
  <c r="B78" i="6"/>
  <c r="K77" i="6"/>
  <c r="J77" i="6"/>
  <c r="I77" i="6"/>
  <c r="H77" i="6"/>
  <c r="G77" i="6"/>
  <c r="F77" i="6"/>
  <c r="E77" i="6"/>
  <c r="D77" i="6"/>
  <c r="C77" i="6"/>
  <c r="B77" i="6"/>
  <c r="K76" i="6"/>
  <c r="J76" i="6"/>
  <c r="I76" i="6"/>
  <c r="H76" i="6"/>
  <c r="G76" i="6"/>
  <c r="F76" i="6"/>
  <c r="E76" i="6"/>
  <c r="D76" i="6"/>
  <c r="C76" i="6"/>
  <c r="B76" i="6"/>
  <c r="K75" i="6"/>
  <c r="J75" i="6"/>
  <c r="I75" i="6"/>
  <c r="H75" i="6"/>
  <c r="G75" i="6"/>
  <c r="F75" i="6"/>
  <c r="E75" i="6"/>
  <c r="D75" i="6"/>
  <c r="C75" i="6"/>
  <c r="B75" i="6"/>
  <c r="K74" i="6"/>
  <c r="J74" i="6"/>
  <c r="I74" i="6"/>
  <c r="H74" i="6"/>
  <c r="G74" i="6"/>
  <c r="F74" i="6"/>
  <c r="E74" i="6"/>
  <c r="D74" i="6"/>
  <c r="C74" i="6"/>
  <c r="B74" i="6"/>
  <c r="K73" i="6"/>
  <c r="J73" i="6"/>
  <c r="I73" i="6"/>
  <c r="H73" i="6"/>
  <c r="G73" i="6"/>
  <c r="F73" i="6"/>
  <c r="E73" i="6"/>
  <c r="D73" i="6"/>
  <c r="C73" i="6"/>
  <c r="B73" i="6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G71" i="6"/>
  <c r="F71" i="6"/>
  <c r="E71" i="6"/>
  <c r="D71" i="6"/>
  <c r="C71" i="6"/>
  <c r="B71" i="6"/>
  <c r="K70" i="6"/>
  <c r="J70" i="6"/>
  <c r="I70" i="6"/>
  <c r="H70" i="6"/>
  <c r="G70" i="6"/>
  <c r="F70" i="6"/>
  <c r="E70" i="6"/>
  <c r="D70" i="6"/>
  <c r="C70" i="6"/>
  <c r="B70" i="6"/>
  <c r="K69" i="6"/>
  <c r="J69" i="6"/>
  <c r="I69" i="6"/>
  <c r="H69" i="6"/>
  <c r="G69" i="6"/>
  <c r="F69" i="6"/>
  <c r="E69" i="6"/>
  <c r="D69" i="6"/>
  <c r="C69" i="6"/>
  <c r="B69" i="6"/>
  <c r="K68" i="6"/>
  <c r="J68" i="6"/>
  <c r="I68" i="6"/>
  <c r="H68" i="6"/>
  <c r="G68" i="6"/>
  <c r="F68" i="6"/>
  <c r="E68" i="6"/>
  <c r="D68" i="6"/>
  <c r="C68" i="6"/>
  <c r="B68" i="6"/>
  <c r="K67" i="6"/>
  <c r="J67" i="6"/>
  <c r="I67" i="6"/>
  <c r="H67" i="6"/>
  <c r="G67" i="6"/>
  <c r="F67" i="6"/>
  <c r="E67" i="6"/>
  <c r="D67" i="6"/>
  <c r="C67" i="6"/>
  <c r="B67" i="6"/>
  <c r="K66" i="6"/>
  <c r="J66" i="6"/>
  <c r="I66" i="6"/>
  <c r="H66" i="6"/>
  <c r="G66" i="6"/>
  <c r="F66" i="6"/>
  <c r="E66" i="6"/>
  <c r="D66" i="6"/>
  <c r="C66" i="6"/>
  <c r="B66" i="6"/>
  <c r="K65" i="6"/>
  <c r="J65" i="6"/>
  <c r="I65" i="6"/>
  <c r="H65" i="6"/>
  <c r="G65" i="6"/>
  <c r="F65" i="6"/>
  <c r="E65" i="6"/>
  <c r="D65" i="6"/>
  <c r="C65" i="6"/>
  <c r="B65" i="6"/>
  <c r="K64" i="6"/>
  <c r="J64" i="6"/>
  <c r="I64" i="6"/>
  <c r="H64" i="6"/>
  <c r="G64" i="6"/>
  <c r="F64" i="6"/>
  <c r="E64" i="6"/>
  <c r="D64" i="6"/>
  <c r="C64" i="6"/>
  <c r="B64" i="6"/>
  <c r="K63" i="6"/>
  <c r="J63" i="6"/>
  <c r="I63" i="6"/>
  <c r="H63" i="6"/>
  <c r="G63" i="6"/>
  <c r="F63" i="6"/>
  <c r="E63" i="6"/>
  <c r="D63" i="6"/>
  <c r="C63" i="6"/>
  <c r="B63" i="6"/>
  <c r="K62" i="6"/>
  <c r="J62" i="6"/>
  <c r="I62" i="6"/>
  <c r="H62" i="6"/>
  <c r="G62" i="6"/>
  <c r="F62" i="6"/>
  <c r="E62" i="6"/>
  <c r="D62" i="6"/>
  <c r="C62" i="6"/>
  <c r="B62" i="6"/>
  <c r="K61" i="6"/>
  <c r="J61" i="6"/>
  <c r="I61" i="6"/>
  <c r="H61" i="6"/>
  <c r="G61" i="6"/>
  <c r="F61" i="6"/>
  <c r="E61" i="6"/>
  <c r="D61" i="6"/>
  <c r="C61" i="6"/>
  <c r="B61" i="6"/>
  <c r="K60" i="6"/>
  <c r="J60" i="6"/>
  <c r="I60" i="6"/>
  <c r="H60" i="6"/>
  <c r="G60" i="6"/>
  <c r="F60" i="6"/>
  <c r="E60" i="6"/>
  <c r="D60" i="6"/>
  <c r="C60" i="6"/>
  <c r="B60" i="6"/>
  <c r="K59" i="6"/>
  <c r="J59" i="6"/>
  <c r="I59" i="6"/>
  <c r="H59" i="6"/>
  <c r="G59" i="6"/>
  <c r="F59" i="6"/>
  <c r="E59" i="6"/>
  <c r="D59" i="6"/>
  <c r="C59" i="6"/>
  <c r="B59" i="6"/>
  <c r="K58" i="6"/>
  <c r="J58" i="6"/>
  <c r="I58" i="6"/>
  <c r="H58" i="6"/>
  <c r="G58" i="6"/>
  <c r="F58" i="6"/>
  <c r="E58" i="6"/>
  <c r="D58" i="6"/>
  <c r="C58" i="6"/>
  <c r="B58" i="6"/>
  <c r="K57" i="6"/>
  <c r="J57" i="6"/>
  <c r="I57" i="6"/>
  <c r="H57" i="6"/>
  <c r="G57" i="6"/>
  <c r="F57" i="6"/>
  <c r="E57" i="6"/>
  <c r="D57" i="6"/>
  <c r="C57" i="6"/>
  <c r="B57" i="6"/>
  <c r="K56" i="6"/>
  <c r="J56" i="6"/>
  <c r="I56" i="6"/>
  <c r="H56" i="6"/>
  <c r="G56" i="6"/>
  <c r="F56" i="6"/>
  <c r="E56" i="6"/>
  <c r="D56" i="6"/>
  <c r="C56" i="6"/>
  <c r="B56" i="6"/>
  <c r="K55" i="6"/>
  <c r="J55" i="6"/>
  <c r="I55" i="6"/>
  <c r="H55" i="6"/>
  <c r="G55" i="6"/>
  <c r="F55" i="6"/>
  <c r="E55" i="6"/>
  <c r="D55" i="6"/>
  <c r="C55" i="6"/>
  <c r="B55" i="6"/>
  <c r="K54" i="6"/>
  <c r="J54" i="6"/>
  <c r="I54" i="6"/>
  <c r="H54" i="6"/>
  <c r="G54" i="6"/>
  <c r="F54" i="6"/>
  <c r="E54" i="6"/>
  <c r="D54" i="6"/>
  <c r="C54" i="6"/>
  <c r="B54" i="6"/>
  <c r="K53" i="6"/>
  <c r="J53" i="6"/>
  <c r="I53" i="6"/>
  <c r="H53" i="6"/>
  <c r="G53" i="6"/>
  <c r="F53" i="6"/>
  <c r="E53" i="6"/>
  <c r="D53" i="6"/>
  <c r="C53" i="6"/>
  <c r="B53" i="6"/>
  <c r="K52" i="6"/>
  <c r="J52" i="6"/>
  <c r="I52" i="6"/>
  <c r="H52" i="6"/>
  <c r="G52" i="6"/>
  <c r="F52" i="6"/>
  <c r="E52" i="6"/>
  <c r="D52" i="6"/>
  <c r="C52" i="6"/>
  <c r="B52" i="6"/>
  <c r="K51" i="6"/>
  <c r="J51" i="6"/>
  <c r="I51" i="6"/>
  <c r="H51" i="6"/>
  <c r="G51" i="6"/>
  <c r="F51" i="6"/>
  <c r="E51" i="6"/>
  <c r="D51" i="6"/>
  <c r="C51" i="6"/>
  <c r="B51" i="6"/>
  <c r="K50" i="6"/>
  <c r="J50" i="6"/>
  <c r="I50" i="6"/>
  <c r="H50" i="6"/>
  <c r="G50" i="6"/>
  <c r="F50" i="6"/>
  <c r="E50" i="6"/>
  <c r="D50" i="6"/>
  <c r="C50" i="6"/>
  <c r="B50" i="6"/>
  <c r="K49" i="6"/>
  <c r="J49" i="6"/>
  <c r="I49" i="6"/>
  <c r="H49" i="6"/>
  <c r="G49" i="6"/>
  <c r="F49" i="6"/>
  <c r="E49" i="6"/>
  <c r="D49" i="6"/>
  <c r="C49" i="6"/>
  <c r="B49" i="6"/>
  <c r="K48" i="6"/>
  <c r="J48" i="6"/>
  <c r="I48" i="6"/>
  <c r="H48" i="6"/>
  <c r="G48" i="6"/>
  <c r="F48" i="6"/>
  <c r="E48" i="6"/>
  <c r="D48" i="6"/>
  <c r="C48" i="6"/>
  <c r="B48" i="6"/>
  <c r="K47" i="6"/>
  <c r="J47" i="6"/>
  <c r="I47" i="6"/>
  <c r="H47" i="6"/>
  <c r="G47" i="6"/>
  <c r="F47" i="6"/>
  <c r="E47" i="6"/>
  <c r="D47" i="6"/>
  <c r="C47" i="6"/>
  <c r="B47" i="6"/>
  <c r="K46" i="6"/>
  <c r="J46" i="6"/>
  <c r="I46" i="6"/>
  <c r="H46" i="6"/>
  <c r="G46" i="6"/>
  <c r="F46" i="6"/>
  <c r="E46" i="6"/>
  <c r="D46" i="6"/>
  <c r="C46" i="6"/>
  <c r="B46" i="6"/>
  <c r="K45" i="6"/>
  <c r="J45" i="6"/>
  <c r="I45" i="6"/>
  <c r="H45" i="6"/>
  <c r="G45" i="6"/>
  <c r="F45" i="6"/>
  <c r="E45" i="6"/>
  <c r="D45" i="6"/>
  <c r="C45" i="6"/>
  <c r="B45" i="6"/>
  <c r="K44" i="6"/>
  <c r="J44" i="6"/>
  <c r="I44" i="6"/>
  <c r="H44" i="6"/>
  <c r="G44" i="6"/>
  <c r="F44" i="6"/>
  <c r="E44" i="6"/>
  <c r="D44" i="6"/>
  <c r="C44" i="6"/>
  <c r="B44" i="6"/>
  <c r="K43" i="6"/>
  <c r="J43" i="6"/>
  <c r="I43" i="6"/>
  <c r="H43" i="6"/>
  <c r="G43" i="6"/>
  <c r="F43" i="6"/>
  <c r="E43" i="6"/>
  <c r="D43" i="6"/>
  <c r="C43" i="6"/>
  <c r="B43" i="6"/>
  <c r="K42" i="6"/>
  <c r="J42" i="6"/>
  <c r="I42" i="6"/>
  <c r="H42" i="6"/>
  <c r="G42" i="6"/>
  <c r="F42" i="6"/>
  <c r="E42" i="6"/>
  <c r="D42" i="6"/>
  <c r="C42" i="6"/>
  <c r="B42" i="6"/>
  <c r="K41" i="6"/>
  <c r="J41" i="6"/>
  <c r="I41" i="6"/>
  <c r="H41" i="6"/>
  <c r="G41" i="6"/>
  <c r="F41" i="6"/>
  <c r="E41" i="6"/>
  <c r="D41" i="6"/>
  <c r="C41" i="6"/>
  <c r="B41" i="6"/>
  <c r="K40" i="6"/>
  <c r="J40" i="6"/>
  <c r="I40" i="6"/>
  <c r="H40" i="6"/>
  <c r="G40" i="6"/>
  <c r="F40" i="6"/>
  <c r="E40" i="6"/>
  <c r="D40" i="6"/>
  <c r="C40" i="6"/>
  <c r="B40" i="6"/>
  <c r="K39" i="6"/>
  <c r="J39" i="6"/>
  <c r="I39" i="6"/>
  <c r="H39" i="6"/>
  <c r="G39" i="6"/>
  <c r="F39" i="6"/>
  <c r="E39" i="6"/>
  <c r="D39" i="6"/>
  <c r="C39" i="6"/>
  <c r="B39" i="6"/>
  <c r="K38" i="6"/>
  <c r="J38" i="6"/>
  <c r="I38" i="6"/>
  <c r="H38" i="6"/>
  <c r="G38" i="6"/>
  <c r="F38" i="6"/>
  <c r="E38" i="6"/>
  <c r="D38" i="6"/>
  <c r="C38" i="6"/>
  <c r="B38" i="6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J35" i="6"/>
  <c r="I35" i="6"/>
  <c r="H35" i="6"/>
  <c r="G35" i="6"/>
  <c r="F35" i="6"/>
  <c r="E35" i="6"/>
  <c r="D35" i="6"/>
  <c r="C35" i="6"/>
  <c r="B35" i="6"/>
  <c r="K34" i="6"/>
  <c r="J34" i="6"/>
  <c r="I34" i="6"/>
  <c r="H34" i="6"/>
  <c r="G34" i="6"/>
  <c r="F34" i="6"/>
  <c r="E34" i="6"/>
  <c r="D34" i="6"/>
  <c r="C34" i="6"/>
  <c r="B34" i="6"/>
  <c r="K33" i="6"/>
  <c r="J33" i="6"/>
  <c r="I33" i="6"/>
  <c r="H33" i="6"/>
  <c r="G33" i="6"/>
  <c r="F33" i="6"/>
  <c r="E33" i="6"/>
  <c r="D33" i="6"/>
  <c r="C33" i="6"/>
  <c r="B33" i="6"/>
  <c r="K32" i="6"/>
  <c r="J32" i="6"/>
  <c r="I32" i="6"/>
  <c r="H32" i="6"/>
  <c r="G32" i="6"/>
  <c r="F32" i="6"/>
  <c r="E32" i="6"/>
  <c r="D32" i="6"/>
  <c r="C32" i="6"/>
  <c r="B32" i="6"/>
  <c r="K31" i="6"/>
  <c r="J31" i="6"/>
  <c r="I31" i="6"/>
  <c r="H31" i="6"/>
  <c r="G31" i="6"/>
  <c r="F31" i="6"/>
  <c r="E31" i="6"/>
  <c r="D31" i="6"/>
  <c r="C31" i="6"/>
  <c r="B31" i="6"/>
  <c r="K30" i="6"/>
  <c r="J30" i="6"/>
  <c r="I30" i="6"/>
  <c r="H30" i="6"/>
  <c r="G30" i="6"/>
  <c r="F30" i="6"/>
  <c r="E30" i="6"/>
  <c r="D30" i="6"/>
  <c r="C30" i="6"/>
  <c r="B30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K27" i="6"/>
  <c r="J27" i="6"/>
  <c r="I27" i="6"/>
  <c r="H27" i="6"/>
  <c r="G27" i="6"/>
  <c r="F27" i="6"/>
  <c r="E27" i="6"/>
  <c r="D27" i="6"/>
  <c r="C27" i="6"/>
  <c r="B27" i="6"/>
  <c r="K26" i="6"/>
  <c r="J26" i="6"/>
  <c r="I26" i="6"/>
  <c r="H26" i="6"/>
  <c r="G26" i="6"/>
  <c r="F26" i="6"/>
  <c r="E26" i="6"/>
  <c r="D26" i="6"/>
  <c r="C26" i="6"/>
  <c r="B26" i="6"/>
  <c r="K25" i="6"/>
  <c r="J25" i="6"/>
  <c r="I25" i="6"/>
  <c r="H25" i="6"/>
  <c r="G25" i="6"/>
  <c r="F25" i="6"/>
  <c r="E25" i="6"/>
  <c r="D25" i="6"/>
  <c r="C25" i="6"/>
  <c r="B25" i="6"/>
  <c r="K24" i="6"/>
  <c r="J24" i="6"/>
  <c r="I24" i="6"/>
  <c r="H24" i="6"/>
  <c r="G24" i="6"/>
  <c r="F24" i="6"/>
  <c r="E24" i="6"/>
  <c r="D24" i="6"/>
  <c r="C24" i="6"/>
  <c r="B24" i="6"/>
  <c r="K23" i="6"/>
  <c r="J23" i="6"/>
  <c r="I23" i="6"/>
  <c r="H23" i="6"/>
  <c r="G23" i="6"/>
  <c r="F23" i="6"/>
  <c r="E23" i="6"/>
  <c r="D23" i="6"/>
  <c r="C23" i="6"/>
  <c r="B23" i="6"/>
  <c r="K22" i="6"/>
  <c r="J22" i="6"/>
  <c r="I22" i="6"/>
  <c r="H22" i="6"/>
  <c r="G22" i="6"/>
  <c r="F22" i="6"/>
  <c r="E22" i="6"/>
  <c r="D22" i="6"/>
  <c r="C22" i="6"/>
  <c r="B22" i="6"/>
  <c r="K21" i="6"/>
  <c r="J21" i="6"/>
  <c r="I21" i="6"/>
  <c r="H21" i="6"/>
  <c r="G21" i="6"/>
  <c r="F21" i="6"/>
  <c r="E21" i="6"/>
  <c r="D21" i="6"/>
  <c r="C21" i="6"/>
  <c r="B21" i="6"/>
  <c r="K20" i="6"/>
  <c r="J20" i="6"/>
  <c r="I20" i="6"/>
  <c r="H20" i="6"/>
  <c r="G20" i="6"/>
  <c r="F20" i="6"/>
  <c r="E20" i="6"/>
  <c r="D20" i="6"/>
  <c r="C20" i="6"/>
  <c r="B20" i="6"/>
  <c r="K19" i="6"/>
  <c r="J19" i="6"/>
  <c r="I19" i="6"/>
  <c r="H19" i="6"/>
  <c r="G19" i="6"/>
  <c r="F19" i="6"/>
  <c r="E19" i="6"/>
  <c r="D19" i="6"/>
  <c r="C19" i="6"/>
  <c r="B19" i="6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K3" i="6"/>
  <c r="J3" i="6"/>
  <c r="I3" i="6"/>
  <c r="H3" i="6"/>
  <c r="G3" i="6"/>
  <c r="F3" i="6"/>
  <c r="E3" i="6"/>
  <c r="D3" i="6"/>
  <c r="C3" i="6"/>
  <c r="L16" i="68" l="1"/>
  <c r="L17" i="68"/>
  <c r="L18" i="68"/>
  <c r="L19" i="68"/>
  <c r="L20" i="68"/>
  <c r="L21" i="68"/>
  <c r="L22" i="68"/>
  <c r="L23" i="68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K15" i="68"/>
  <c r="J15" i="68"/>
  <c r="K14" i="68"/>
  <c r="M14" i="68" s="1"/>
  <c r="J14" i="68"/>
  <c r="K13" i="68"/>
  <c r="J13" i="68"/>
  <c r="B17" i="11" s="1"/>
  <c r="M15" i="68" l="1"/>
  <c r="M13" i="68"/>
  <c r="D17" i="11"/>
  <c r="B99" i="11"/>
  <c r="L13" i="68"/>
  <c r="L15" i="68"/>
  <c r="L14" i="68"/>
  <c r="D22" i="11" l="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8" i="11" l="1"/>
  <c r="F98" i="11" s="1"/>
  <c r="H98" i="11" s="1"/>
  <c r="J98" i="11" s="1"/>
  <c r="L98" i="11" s="1"/>
  <c r="D97" i="11"/>
  <c r="F97" i="11" s="1"/>
  <c r="H97" i="11" s="1"/>
  <c r="J97" i="11" s="1"/>
  <c r="L97" i="11" s="1"/>
  <c r="F93" i="11"/>
  <c r="H93" i="11" s="1"/>
  <c r="J93" i="11" s="1"/>
  <c r="L93" i="11" s="1"/>
  <c r="D99" i="11" l="1"/>
  <c r="F95" i="11"/>
  <c r="H95" i="11" s="1"/>
  <c r="J95" i="11" s="1"/>
  <c r="L95" i="11" s="1"/>
  <c r="F91" i="11"/>
  <c r="H91" i="11" s="1"/>
  <c r="J91" i="11" s="1"/>
  <c r="L91" i="11" s="1"/>
  <c r="F92" i="11"/>
  <c r="H92" i="11" s="1"/>
  <c r="J92" i="11" s="1"/>
  <c r="L92" i="11" s="1"/>
  <c r="F94" i="11"/>
  <c r="H94" i="11" s="1"/>
  <c r="J94" i="11" s="1"/>
  <c r="L94" i="11" s="1"/>
  <c r="F96" i="11"/>
  <c r="H96" i="11" s="1"/>
  <c r="J96" i="11" s="1"/>
  <c r="L96" i="11" s="1"/>
  <c r="F99" i="11" l="1"/>
  <c r="H99" i="11" s="1"/>
  <c r="J99" i="11" s="1"/>
  <c r="L99" i="11" s="1"/>
  <c r="F81" i="11" l="1"/>
  <c r="H81" i="11" s="1"/>
  <c r="J81" i="11" s="1"/>
  <c r="L81" i="11" s="1"/>
  <c r="F51" i="11"/>
  <c r="H51" i="11" s="1"/>
  <c r="J51" i="11" s="1"/>
  <c r="L51" i="11" s="1"/>
  <c r="F38" i="11"/>
  <c r="H38" i="11" s="1"/>
  <c r="J38" i="11" s="1"/>
  <c r="L38" i="11" s="1"/>
  <c r="F23" i="11"/>
  <c r="H23" i="11" s="1"/>
  <c r="J23" i="11" s="1"/>
  <c r="L23" i="11" s="1"/>
  <c r="F35" i="11" l="1"/>
  <c r="H35" i="11" s="1"/>
  <c r="J35" i="11" s="1"/>
  <c r="L35" i="11" s="1"/>
  <c r="F71" i="11"/>
  <c r="H71" i="11" s="1"/>
  <c r="J71" i="11" s="1"/>
  <c r="L71" i="11" s="1"/>
  <c r="F32" i="11"/>
  <c r="H32" i="11" s="1"/>
  <c r="J32" i="11" s="1"/>
  <c r="L32" i="11" s="1"/>
  <c r="F45" i="11"/>
  <c r="H45" i="11" s="1"/>
  <c r="J45" i="11" s="1"/>
  <c r="L45" i="11" s="1"/>
  <c r="F49" i="11"/>
  <c r="H49" i="11" s="1"/>
  <c r="J49" i="11" s="1"/>
  <c r="L49" i="11" s="1"/>
  <c r="F39" i="11"/>
  <c r="H39" i="11" s="1"/>
  <c r="J39" i="11" s="1"/>
  <c r="L39" i="11" s="1"/>
  <c r="F27" i="11"/>
  <c r="H27" i="11" s="1"/>
  <c r="J27" i="11" s="1"/>
  <c r="L27" i="11" s="1"/>
  <c r="F29" i="11"/>
  <c r="H29" i="11" s="1"/>
  <c r="J29" i="11" s="1"/>
  <c r="L29" i="11" s="1"/>
  <c r="F33" i="11"/>
  <c r="H33" i="11" s="1"/>
  <c r="J33" i="11" s="1"/>
  <c r="L33" i="11" s="1"/>
  <c r="F36" i="11"/>
  <c r="H36" i="11" s="1"/>
  <c r="J36" i="11" s="1"/>
  <c r="L36" i="11" s="1"/>
  <c r="F42" i="11"/>
  <c r="H42" i="11" s="1"/>
  <c r="J42" i="11" s="1"/>
  <c r="L42" i="11" s="1"/>
  <c r="F47" i="11"/>
  <c r="H47" i="11" s="1"/>
  <c r="J47" i="11" s="1"/>
  <c r="L47" i="11" s="1"/>
  <c r="F55" i="11"/>
  <c r="H55" i="11" s="1"/>
  <c r="J55" i="11" s="1"/>
  <c r="L55" i="11" s="1"/>
  <c r="F59" i="11"/>
  <c r="H59" i="11" s="1"/>
  <c r="J59" i="11" s="1"/>
  <c r="L59" i="11" s="1"/>
  <c r="F61" i="11"/>
  <c r="H61" i="11" s="1"/>
  <c r="J61" i="11" s="1"/>
  <c r="L61" i="11" s="1"/>
  <c r="F63" i="11"/>
  <c r="H63" i="11" s="1"/>
  <c r="J63" i="11" s="1"/>
  <c r="L63" i="11" s="1"/>
  <c r="F69" i="11"/>
  <c r="H69" i="11" s="1"/>
  <c r="J69" i="11" s="1"/>
  <c r="L69" i="11" s="1"/>
  <c r="F74" i="11"/>
  <c r="H74" i="11" s="1"/>
  <c r="J74" i="11" s="1"/>
  <c r="L74" i="11" s="1"/>
  <c r="F77" i="11"/>
  <c r="H77" i="11" s="1"/>
  <c r="J77" i="11" s="1"/>
  <c r="L77" i="11" s="1"/>
  <c r="F83" i="11"/>
  <c r="H83" i="11" s="1"/>
  <c r="J83" i="11" s="1"/>
  <c r="L83" i="11" s="1"/>
  <c r="F86" i="11"/>
  <c r="H86" i="11" s="1"/>
  <c r="J86" i="11" s="1"/>
  <c r="L86" i="11" s="1"/>
  <c r="F88" i="11"/>
  <c r="H88" i="11" s="1"/>
  <c r="J88" i="11" s="1"/>
  <c r="L88" i="11" s="1"/>
  <c r="F66" i="11"/>
  <c r="H66" i="11" s="1"/>
  <c r="J66" i="11" s="1"/>
  <c r="L66" i="11" s="1"/>
  <c r="F73" i="11"/>
  <c r="H73" i="11" s="1"/>
  <c r="J73" i="11" s="1"/>
  <c r="L73" i="11" s="1"/>
  <c r="F76" i="11"/>
  <c r="H76" i="11" s="1"/>
  <c r="J76" i="11" s="1"/>
  <c r="L76" i="11" s="1"/>
  <c r="F24" i="11"/>
  <c r="H24" i="11" s="1"/>
  <c r="J24" i="11" s="1"/>
  <c r="L24" i="11" s="1"/>
  <c r="F25" i="11"/>
  <c r="H25" i="11" s="1"/>
  <c r="J25" i="11" s="1"/>
  <c r="L25" i="11" s="1"/>
  <c r="F30" i="11"/>
  <c r="H30" i="11" s="1"/>
  <c r="J30" i="11" s="1"/>
  <c r="L30" i="11" s="1"/>
  <c r="F31" i="11"/>
  <c r="H31" i="11" s="1"/>
  <c r="J31" i="11" s="1"/>
  <c r="L31" i="11" s="1"/>
  <c r="F34" i="11"/>
  <c r="H34" i="11" s="1"/>
  <c r="J34" i="11" s="1"/>
  <c r="L34" i="11" s="1"/>
  <c r="F37" i="11"/>
  <c r="H37" i="11" s="1"/>
  <c r="J37" i="11" s="1"/>
  <c r="L37" i="11" s="1"/>
  <c r="F40" i="11"/>
  <c r="H40" i="11" s="1"/>
  <c r="J40" i="11" s="1"/>
  <c r="L40" i="11" s="1"/>
  <c r="F43" i="11"/>
  <c r="H43" i="11" s="1"/>
  <c r="J43" i="11" s="1"/>
  <c r="L43" i="11" s="1"/>
  <c r="F44" i="11"/>
  <c r="H44" i="11" s="1"/>
  <c r="J44" i="11" s="1"/>
  <c r="L44" i="11" s="1"/>
  <c r="F53" i="11"/>
  <c r="H53" i="11" s="1"/>
  <c r="J53" i="11" s="1"/>
  <c r="L53" i="11" s="1"/>
  <c r="F56" i="11"/>
  <c r="H56" i="11" s="1"/>
  <c r="J56" i="11" s="1"/>
  <c r="L56" i="11" s="1"/>
  <c r="F60" i="11"/>
  <c r="H60" i="11" s="1"/>
  <c r="J60" i="11" s="1"/>
  <c r="L60" i="11" s="1"/>
  <c r="F64" i="11"/>
  <c r="H64" i="11" s="1"/>
  <c r="J64" i="11" s="1"/>
  <c r="L64" i="11" s="1"/>
  <c r="F67" i="11"/>
  <c r="H67" i="11" s="1"/>
  <c r="J67" i="11" s="1"/>
  <c r="L67" i="11" s="1"/>
  <c r="F70" i="11"/>
  <c r="H70" i="11" s="1"/>
  <c r="J70" i="11" s="1"/>
  <c r="L70" i="11" s="1"/>
  <c r="F72" i="11"/>
  <c r="H72" i="11" s="1"/>
  <c r="J72" i="11" s="1"/>
  <c r="L72" i="11" s="1"/>
  <c r="F75" i="11"/>
  <c r="H75" i="11" s="1"/>
  <c r="J75" i="11" s="1"/>
  <c r="L75" i="11" s="1"/>
  <c r="F78" i="11"/>
  <c r="H78" i="11" s="1"/>
  <c r="J78" i="11" s="1"/>
  <c r="L78" i="11" s="1"/>
  <c r="F90" i="11"/>
  <c r="H90" i="11" s="1"/>
  <c r="J90" i="11" s="1"/>
  <c r="L90" i="11" s="1"/>
  <c r="F26" i="11"/>
  <c r="H26" i="11" s="1"/>
  <c r="J26" i="11" s="1"/>
  <c r="L26" i="11" s="1"/>
  <c r="F28" i="11"/>
  <c r="H28" i="11" s="1"/>
  <c r="J28" i="11" s="1"/>
  <c r="L28" i="11" s="1"/>
  <c r="F41" i="11"/>
  <c r="H41" i="11" s="1"/>
  <c r="J41" i="11" s="1"/>
  <c r="L41" i="11" s="1"/>
  <c r="F46" i="11"/>
  <c r="H46" i="11" s="1"/>
  <c r="J46" i="11" s="1"/>
  <c r="L46" i="11" s="1"/>
  <c r="F48" i="11"/>
  <c r="H48" i="11" s="1"/>
  <c r="J48" i="11" s="1"/>
  <c r="L48" i="11" s="1"/>
  <c r="F50" i="11"/>
  <c r="H50" i="11" s="1"/>
  <c r="J50" i="11" s="1"/>
  <c r="L50" i="11" s="1"/>
  <c r="F52" i="11"/>
  <c r="H52" i="11" s="1"/>
  <c r="J52" i="11" s="1"/>
  <c r="L52" i="11" s="1"/>
  <c r="F54" i="11"/>
  <c r="H54" i="11" s="1"/>
  <c r="J54" i="11" s="1"/>
  <c r="L54" i="11" s="1"/>
  <c r="F57" i="11"/>
  <c r="H57" i="11" s="1"/>
  <c r="J57" i="11" s="1"/>
  <c r="L57" i="11" s="1"/>
  <c r="F58" i="11"/>
  <c r="H58" i="11" s="1"/>
  <c r="J58" i="11" s="1"/>
  <c r="L58" i="11" s="1"/>
  <c r="F62" i="11"/>
  <c r="H62" i="11" s="1"/>
  <c r="J62" i="11" s="1"/>
  <c r="L62" i="11" s="1"/>
  <c r="F65" i="11"/>
  <c r="H65" i="11" s="1"/>
  <c r="J65" i="11" s="1"/>
  <c r="L65" i="11" s="1"/>
  <c r="F68" i="11"/>
  <c r="H68" i="11" s="1"/>
  <c r="J68" i="11" s="1"/>
  <c r="L68" i="11" s="1"/>
  <c r="F79" i="11"/>
  <c r="H79" i="11" s="1"/>
  <c r="J79" i="11" s="1"/>
  <c r="L79" i="11" s="1"/>
  <c r="F80" i="11"/>
  <c r="H80" i="11" s="1"/>
  <c r="J80" i="11" s="1"/>
  <c r="L80" i="11" s="1"/>
  <c r="F82" i="11"/>
  <c r="H82" i="11" s="1"/>
  <c r="J82" i="11" s="1"/>
  <c r="L82" i="11" s="1"/>
  <c r="F84" i="11"/>
  <c r="H84" i="11" s="1"/>
  <c r="J84" i="11" s="1"/>
  <c r="L84" i="11" s="1"/>
  <c r="F85" i="11"/>
  <c r="H85" i="11" s="1"/>
  <c r="J85" i="11" s="1"/>
  <c r="L85" i="11" s="1"/>
  <c r="F87" i="11"/>
  <c r="H87" i="11" s="1"/>
  <c r="J87" i="11" s="1"/>
  <c r="L87" i="11" s="1"/>
  <c r="F89" i="11"/>
  <c r="H89" i="11" s="1"/>
  <c r="J89" i="11" s="1"/>
  <c r="L89" i="11" s="1"/>
  <c r="F17" i="11" l="1"/>
  <c r="H17" i="11" s="1"/>
  <c r="J17" i="11" l="1"/>
  <c r="L17" i="11" s="1"/>
  <c r="H18" i="11"/>
  <c r="J18" i="11" s="1"/>
  <c r="L18" i="11" s="1"/>
  <c r="B3" i="8" l="1"/>
  <c r="B3" i="6"/>
  <c r="F22" i="11" l="1"/>
  <c r="H22" i="11" s="1"/>
  <c r="J22" i="11" s="1"/>
  <c r="L22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A0AF8086-73BF-4874-A40C-663593B76B97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3A01EC55-6255-4D60-8B72-BAAFFC64BA6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207A24BA-CED0-439D-B2C9-401223C4409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<sst xmlns="http://schemas.openxmlformats.org/spreadsheetml/2006/main" count="1103" uniqueCount="299">
  <si>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</si>
  <si>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</si>
  <si>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</si>
  <si>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</si>
  <si>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</si>
  <si>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</si>
  <si>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</si>
  <si>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</si>
  <si>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Start date</t>
  </si>
  <si>
    <t>End date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</si>
  <si>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</si>
  <si>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</si>
  <si>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</si>
  <si>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</si>
  <si>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</si>
  <si>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</si>
  <si>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</si>
  <si>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</si>
  <si>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</si>
  <si>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</si>
  <si>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</si>
  <si>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</si>
  <si>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</si>
  <si>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</si>
  <si>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</si>
  <si>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</si>
  <si>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</si>
  <si>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</si>
  <si>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</si>
  <si>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</si>
  <si>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</si>
  <si>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</si>
  <si>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</si>
  <si>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</si>
  <si>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</si>
  <si>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</si>
  <si>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</si>
  <si>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Regional Grouping of Contiguous Counties</t>
  </si>
  <si>
    <t>Michigan</t>
  </si>
  <si>
    <t>Alcona County, MI</t>
  </si>
  <si>
    <t>Alger County, MI</t>
  </si>
  <si>
    <t>Alpena County, MI</t>
  </si>
  <si>
    <t>Antrim County, MI</t>
  </si>
  <si>
    <t>Arenac County, MI</t>
  </si>
  <si>
    <t>St. Clair County, MI</t>
  </si>
  <si>
    <t>Baraga County, MI</t>
  </si>
  <si>
    <t>Bay City city, MI</t>
  </si>
  <si>
    <t>Bay County, MI</t>
  </si>
  <si>
    <t>Benzie County, MI</t>
  </si>
  <si>
    <t>Cheboygan County, MI</t>
  </si>
  <si>
    <t>Chippewa County, MI</t>
  </si>
  <si>
    <t>Clare County, MI</t>
  </si>
  <si>
    <t>Clinton charter township (Macomb County), MI</t>
  </si>
  <si>
    <t>Macomb County, MI</t>
  </si>
  <si>
    <t>Crawford County, MI</t>
  </si>
  <si>
    <t>Delta County, MI</t>
  </si>
  <si>
    <t>Detroit city, MI</t>
  </si>
  <si>
    <t>Wayne County, MI</t>
  </si>
  <si>
    <t>Eastpointe city, MI</t>
  </si>
  <si>
    <t>Emmet County, MI</t>
  </si>
  <si>
    <t>Flint city, MI</t>
  </si>
  <si>
    <t>Genesee County, MI</t>
  </si>
  <si>
    <t>Gladwin County, MI</t>
  </si>
  <si>
    <t>Gogebic County, MI</t>
  </si>
  <si>
    <t>Inkster city, MI</t>
  </si>
  <si>
    <t>Iosco County, MI</t>
  </si>
  <si>
    <t>Iron County, MI</t>
  </si>
  <si>
    <t>Jackson city, MI</t>
  </si>
  <si>
    <t>Jackson County, MI</t>
  </si>
  <si>
    <t>Kalkaska County, MI</t>
  </si>
  <si>
    <t>Keweenaw County, MI</t>
  </si>
  <si>
    <t>Lake County, MI</t>
  </si>
  <si>
    <t>Lansing city, MI</t>
  </si>
  <si>
    <t>Lapeer County, MI</t>
  </si>
  <si>
    <t>Luce County, MI</t>
  </si>
  <si>
    <t>Mackinac County, MI</t>
  </si>
  <si>
    <t>Madison Heights city, MI</t>
  </si>
  <si>
    <t>Oakland County, MI</t>
  </si>
  <si>
    <t>Manistee County, MI</t>
  </si>
  <si>
    <t>Missaukee County, MI</t>
  </si>
  <si>
    <t>Montmorency County, MI</t>
  </si>
  <si>
    <t>Mount Morris township, MI</t>
  </si>
  <si>
    <t>Muskegon city, MI</t>
  </si>
  <si>
    <t>Muskegon County, MI</t>
  </si>
  <si>
    <t>Oak Park city,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</si>
  <si>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</si>
  <si>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</si>
  <si>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</si>
  <si>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</si>
  <si>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</si>
  <si>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</si>
  <si>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Pontiac city, MI</t>
  </si>
  <si>
    <t>Port Huron city, MI</t>
  </si>
  <si>
    <t>Presque Isle County, MI</t>
  </si>
  <si>
    <t>Romulus city, MI</t>
  </si>
  <si>
    <t>Roscommon County, MI</t>
  </si>
  <si>
    <t>Roseville city, MI</t>
  </si>
  <si>
    <t>Saginaw city, MI</t>
  </si>
  <si>
    <t>Saginaw County, MI</t>
  </si>
  <si>
    <t>Sanilac County, MI</t>
  </si>
  <si>
    <t>Schoolcraft County, MI</t>
  </si>
  <si>
    <t>Southfield city, MI</t>
  </si>
  <si>
    <t>Taylor city, MI</t>
  </si>
  <si>
    <t>Tuscola County, MI</t>
  </si>
  <si>
    <t>Van Buren County, MI</t>
  </si>
  <si>
    <t>Warren city, MI</t>
  </si>
  <si>
    <t>Wexford County, MI</t>
  </si>
  <si>
    <t>Adrian, MI Micropolitan Statistical Area</t>
  </si>
  <si>
    <t>Allegan County, MI</t>
  </si>
  <si>
    <t>Allen Park city, MI</t>
  </si>
  <si>
    <t>Alma, MI Micropolitan Statistical Area</t>
  </si>
  <si>
    <t>Alpena, MI Micropolitan Statistical Area</t>
  </si>
  <si>
    <t>Ann Arbor city, MI</t>
  </si>
  <si>
    <t>Ann Arbor, MI Metropolitan Statistical Area</t>
  </si>
  <si>
    <t>Balance of Michigan, state less Detroit-Warren-Dearborn MSA</t>
  </si>
  <si>
    <t>Barry County, MI</t>
  </si>
  <si>
    <t>Battle Creek city, MI</t>
  </si>
  <si>
    <t>Battle Creek, MI Metropolitan Statistical Area</t>
  </si>
  <si>
    <t>Bay City, MI Metropolitan Statistical Area</t>
  </si>
  <si>
    <t>Bedford township (Monroe County), MI</t>
  </si>
  <si>
    <t>Berrien County, MI</t>
  </si>
  <si>
    <t>Big Rapids, MI Micropolitan Statistical Area</t>
  </si>
  <si>
    <t>Blackman charter township, MI</t>
  </si>
  <si>
    <t>Bloomfield charter township (Oakland County), MI</t>
  </si>
  <si>
    <t>Branch County, MI</t>
  </si>
  <si>
    <t>Brownstown charter township, MI</t>
  </si>
  <si>
    <t>Burton city, MI</t>
  </si>
  <si>
    <t>Cadillac, MI Micropolitan Statistical Area</t>
  </si>
  <si>
    <t>Calhoun County, MI</t>
  </si>
  <si>
    <t>Canton charter township, MI</t>
  </si>
  <si>
    <t>Cass County, MI</t>
  </si>
  <si>
    <t>Charlevoix County, MI</t>
  </si>
  <si>
    <t>Chesterfield township, MI</t>
  </si>
  <si>
    <t>Clinton County, MI</t>
  </si>
  <si>
    <t>Coldwater, MI Micropolitan Statistical Area</t>
  </si>
  <si>
    <t>Commerce charter township, MI</t>
  </si>
  <si>
    <t>Dearborn city, MI</t>
  </si>
  <si>
    <t>Dearborn Heights city, MI</t>
  </si>
  <si>
    <t>Delhi charter township, MI</t>
  </si>
  <si>
    <t>Delta charter township, MI</t>
  </si>
  <si>
    <t>Detroit-Dearborn-Livonia, MI Metropolitan Division</t>
  </si>
  <si>
    <t>Detroit-Warren-Ann Arbor, MI Combined Statistical Area</t>
  </si>
  <si>
    <t>Detroit-Warren-Dearborn, MI Metropolitan Statistical Area</t>
  </si>
  <si>
    <t>Dickinson County, MI</t>
  </si>
  <si>
    <t>East Lansing city, Clinton County part, MI</t>
  </si>
  <si>
    <t>East Lansing city, Ingham County part, MI</t>
  </si>
  <si>
    <t>East Lansing city, MI</t>
  </si>
  <si>
    <t>Eaton County, MI</t>
  </si>
  <si>
    <t>Escanaba, MI Micropolitan Statistical Area</t>
  </si>
  <si>
    <t>Farmington Hills city, MI</t>
  </si>
  <si>
    <t>Ferndale city, MI</t>
  </si>
  <si>
    <t>Flint charter township, MI</t>
  </si>
  <si>
    <t>Flint, MI Metropolitan Statistical Area</t>
  </si>
  <si>
    <t>Gaines charter township, MI</t>
  </si>
  <si>
    <t>Garden City city, MI</t>
  </si>
  <si>
    <t>Georgetown charter township, MI</t>
  </si>
  <si>
    <t>Gogebic-Iron, MI-WI LMA</t>
  </si>
  <si>
    <t>Gogebic-Iron, MI-WI LMA, MI part</t>
  </si>
  <si>
    <t>Grand Blanc charter township, MI</t>
  </si>
  <si>
    <t>Grand Rapids city, MI</t>
  </si>
  <si>
    <t>Grand Rapids-Wyoming-Muskegon, MI Combined Statistical Area</t>
  </si>
  <si>
    <t>Grand Rapids-Wyoming, MI Metropolitan Statistical Area</t>
  </si>
  <si>
    <t>Grand Traverse County, MI</t>
  </si>
  <si>
    <t>Gratiot County, MI</t>
  </si>
  <si>
    <t>Harrison charter township, MI</t>
  </si>
  <si>
    <t>Hillsdale County, MI</t>
  </si>
  <si>
    <t>Hillsdale, MI Micropolitan Statistical Area</t>
  </si>
  <si>
    <t>Holland charter township (Ottawa County), MI</t>
  </si>
  <si>
    <t>Holland city, Allegan County part, MI</t>
  </si>
  <si>
    <t>Holland city, MI</t>
  </si>
  <si>
    <t>Holland city, Ottawa County part, MI</t>
  </si>
  <si>
    <t>Holland, MI Micropolitan Statistical Area</t>
  </si>
  <si>
    <t>Houghton County, MI</t>
  </si>
  <si>
    <t>Houghton, MI Micropolitan Statistical Area</t>
  </si>
  <si>
    <t>Huron County, MI</t>
  </si>
  <si>
    <t>Independence charter township, MI</t>
  </si>
  <si>
    <t>Ingham County, MI</t>
  </si>
  <si>
    <t>Ionia County, MI</t>
  </si>
  <si>
    <t>Ionia, MI Micropolitan Statistical Area</t>
  </si>
  <si>
    <t>Iron Mountain, MI-WI Micropolitan Statistical Area</t>
  </si>
  <si>
    <t>Iron Mountain, MI-WI Micropolitan Statistical Area, MI part</t>
  </si>
  <si>
    <t>Isabella County, MI</t>
  </si>
  <si>
    <t>Jackson, MI Metropolitan Statistical Area</t>
  </si>
  <si>
    <t>Kalamazoo city, MI</t>
  </si>
  <si>
    <t>Kalamazoo County, MI</t>
  </si>
  <si>
    <t>Kalamazoo-Battle Creek-Portage, MI Combined Statistical Area</t>
  </si>
  <si>
    <t>Kalamazoo-Portage, MI Metropolitan Statistical Area</t>
  </si>
  <si>
    <t>Kent County, MI</t>
  </si>
  <si>
    <t>Kentwood city, MI</t>
  </si>
  <si>
    <t>Lansing city, Eaton County part, MI</t>
  </si>
  <si>
    <t>Lansing city, Ingham County part, MI</t>
  </si>
  <si>
    <t>Lansing-East Lansing-Owosso, MI Combined Statistical Area</t>
  </si>
  <si>
    <t>Lansing-East Lansing, MI Metropolitan Statistical Area</t>
  </si>
  <si>
    <t>Leelanau County, MI</t>
  </si>
  <si>
    <t>Lenawee County, MI</t>
  </si>
  <si>
    <t>Lincoln Park city, MI</t>
  </si>
  <si>
    <t>Livingston County, MI</t>
  </si>
  <si>
    <t>Livonia city, MI</t>
  </si>
  <si>
    <t>Ludington, MI Micropolitan Statistical Area</t>
  </si>
  <si>
    <t>Macomb township, MI</t>
  </si>
  <si>
    <t>Marinette, WI-MI Micropolitan Statistical Area, MI part</t>
  </si>
  <si>
    <t>Marquette County, MI</t>
  </si>
  <si>
    <t>Marquette, MI Micropolitan Statistical Area</t>
  </si>
  <si>
    <t>Mason County, MI</t>
  </si>
  <si>
    <t>Mecosta County, MI</t>
  </si>
  <si>
    <t>Menominee County, MI</t>
  </si>
  <si>
    <t>Meridian charter township, MI</t>
  </si>
  <si>
    <t>Midland city, Bay County part, MI</t>
  </si>
  <si>
    <t>Midland city, MI</t>
  </si>
  <si>
    <t>Midland city, Midland County part, MI</t>
  </si>
  <si>
    <t>Midland County, MI</t>
  </si>
  <si>
    <t>Midland, MI Metropolitan Statistical Area</t>
  </si>
  <si>
    <t>Monroe County, MI</t>
  </si>
  <si>
    <t>Monroe, MI Metropolitan Statistical Area</t>
  </si>
  <si>
    <t>Montcalm County, MI</t>
  </si>
  <si>
    <t>Mount Pleasant city, MI</t>
  </si>
  <si>
    <t>Mount Pleasant-Alma, MI Combined Statistical Area</t>
  </si>
  <si>
    <t>Mount Pleasant, MI Micropolitan Statistical Area</t>
  </si>
  <si>
    <t>Muskegon, MI Metropolitan Statistical Area</t>
  </si>
  <si>
    <t>Newaygo County, MI</t>
  </si>
  <si>
    <t>Niles-Benton Harbor, MI Metropolitan Statistical Area</t>
  </si>
  <si>
    <t>Northville township, MI</t>
  </si>
  <si>
    <t>Novi city, MI</t>
  </si>
  <si>
    <t>Orion charter township, MI</t>
  </si>
  <si>
    <t>Ottawa County, MI</t>
  </si>
  <si>
    <t>Owosso, MI Micropolitan Statistical Area</t>
  </si>
  <si>
    <t>Pittsfield charter township, MI</t>
  </si>
  <si>
    <t>Plainfield charter township (Kent County), MI</t>
  </si>
  <si>
    <t>Plymouth charter township, MI</t>
  </si>
  <si>
    <t>Portage city, MI</t>
  </si>
  <si>
    <t>Redford charter township, MI</t>
  </si>
  <si>
    <t>Rochester Hills city, MI</t>
  </si>
  <si>
    <t>Royal Oak city, MI</t>
  </si>
  <si>
    <t>Saginaw charter township, MI</t>
  </si>
  <si>
    <t>Saginaw-Midland-Bay City, MI Combined Statistical Area</t>
  </si>
  <si>
    <t>Saginaw, MI Metropolitan Statistical Area</t>
  </si>
  <si>
    <t>Sault Ste. Marie, MI Micropolitan Statistical Area</t>
  </si>
  <si>
    <t>Shelby charter township (Macomb County), MI</t>
  </si>
  <si>
    <t>Shiawassee County, MI</t>
  </si>
  <si>
    <t>South Bend-Mishawaka, IN-MI Metropolitan Statistical Area, MI part</t>
  </si>
  <si>
    <t>Southgate city, MI</t>
  </si>
  <si>
    <t>St. Clair Shores city, MI</t>
  </si>
  <si>
    <t>St. Joseph County, MI</t>
  </si>
  <si>
    <t>Sterling Heights city, MI</t>
  </si>
  <si>
    <t>Sturgis, MI Micropolitan Statistical Area</t>
  </si>
  <si>
    <t>Traverse City, MI Micropolitan Statistical Area</t>
  </si>
  <si>
    <t>Troy city, MI</t>
  </si>
  <si>
    <t>Van Buren charter township, MI</t>
  </si>
  <si>
    <t>Warren-Troy-Farmington Hills, MI Metropolitan Division</t>
  </si>
  <si>
    <t>Washington township (Macomb County), MI</t>
  </si>
  <si>
    <t>Washtenaw County, MI</t>
  </si>
  <si>
    <t>Waterford charter township, MI</t>
  </si>
  <si>
    <t>West Bloomfield charter township, MI</t>
  </si>
  <si>
    <t>Westland city, MI</t>
  </si>
  <si>
    <t>White Lake charter township, MI</t>
  </si>
  <si>
    <t>Wyandotte city, MI</t>
  </si>
  <si>
    <t>Wyoming city, MI</t>
  </si>
  <si>
    <t>Ypsilanti charter township, MI</t>
  </si>
  <si>
    <t>AREAS IN MICHIGAN THAT ARE ELIGIBLE FOR WAIVERS ON THE BASIS OF</t>
  </si>
  <si>
    <t>Allendale charter township, MI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</si>
  <si>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</si>
  <si>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</si>
  <si>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</si>
  <si>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</si>
  <si>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</si>
  <si>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</si>
  <si>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</si>
  <si>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</si>
  <si>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</si>
  <si>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</si>
  <si>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</si>
  <si>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</si>
  <si>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</si>
  <si>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</si>
  <si>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</si>
  <si>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</si>
  <si>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</si>
  <si>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</si>
  <si>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</si>
  <si>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</si>
  <si>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</si>
  <si>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</si>
  <si>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</si>
  <si>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</si>
  <si>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</si>
  <si>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</si>
  <si>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</si>
  <si>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</si>
  <si>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</si>
  <si>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</si>
  <si>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</si>
  <si>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</si>
  <si>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</si>
  <si>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for region</t>
  </si>
  <si>
    <t>2017 to 2019</t>
  </si>
  <si>
    <t xml:space="preserve">
2017</t>
  </si>
  <si>
    <t xml:space="preserve">
2018</t>
  </si>
  <si>
    <t xml:space="preserve">
2019</t>
  </si>
  <si>
    <t>JAN 2017 - DEC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</si>
</sst>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#0.0"/>
    <numFmt numFmtId="172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ourier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8" fillId="0" borderId="0"/>
    <xf numFmtId="0" fontId="5" fillId="0" borderId="0"/>
    <xf numFmtId="0" fontId="10" fillId="0" borderId="0" applyNumberFormat="0" applyFill="0" applyBorder="0" applyAlignment="0" applyProtection="0"/>
    <xf numFmtId="0" fontId="8" fillId="0" borderId="0"/>
  </cellStyleXfs>
  <cellXfs count="74">
    <xf numFmtId="0" fontId="0" fillId="0" borderId="0" xfId="0"/>
    <xf numFmtId="0" fontId="0" fillId="0" borderId="0" xfId="0" applyFont="1"/>
    <xf numFmtId="167" fontId="0" fillId="0" borderId="0" xfId="9" applyNumberFormat="1" applyFont="1"/>
    <xf numFmtId="3" fontId="3" fillId="0" borderId="0" xfId="2" applyNumberFormat="1" applyFont="1" applyAlignment="1" applyProtection="1">
      <alignment horizontal="right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3" fillId="0" borderId="0" xfId="2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170" fontId="9" fillId="0" borderId="0" xfId="2" applyNumberFormat="1" applyFont="1" applyAlignment="1" applyProtection="1">
      <alignment horizontal="right"/>
      <protection locked="0"/>
    </xf>
    <xf numFmtId="0" fontId="9" fillId="0" borderId="0" xfId="2" applyNumberFormat="1" applyFont="1" applyAlignment="1" applyProtection="1">
      <alignment horizontal="left"/>
      <protection locked="0"/>
    </xf>
    <xf numFmtId="17" fontId="7" fillId="0" borderId="0" xfId="0" applyNumberFormat="1" applyFont="1"/>
    <xf numFmtId="0" fontId="0" fillId="0" borderId="0" xfId="0"/>
    <xf numFmtId="0" fontId="0" fillId="0" borderId="0" xfId="0"/>
    <xf numFmtId="167" fontId="0" fillId="0" borderId="0" xfId="9" applyNumberFormat="1" applyFont="1" applyAlignment="1" applyProtection="1">
      <alignment horizontal="righ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0" fontId="7" fillId="0" borderId="0" xfId="13" applyFont="1" applyAlignment="1" applyProtection="1">
      <alignment horizontal="left"/>
      <protection locked="0"/>
    </xf>
    <xf numFmtId="17" fontId="7" fillId="0" borderId="0" xfId="13" applyNumberFormat="1" applyFont="1" applyAlignment="1" applyProtection="1">
      <alignment horizontal="right"/>
      <protection locked="0"/>
    </xf>
    <xf numFmtId="1" fontId="0" fillId="0" borderId="0" xfId="0" applyNumberFormat="1"/>
    <xf numFmtId="0" fontId="12" fillId="0" borderId="0" xfId="12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 wrapText="1"/>
    </xf>
    <xf numFmtId="167" fontId="11" fillId="0" borderId="0" xfId="9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6" fontId="16" fillId="0" borderId="0" xfId="13" applyNumberFormat="1" applyFont="1" applyAlignment="1">
      <alignment horizontal="right"/>
    </xf>
    <xf numFmtId="171" fontId="16" fillId="0" borderId="0" xfId="13" applyNumberFormat="1" applyFont="1" applyAlignment="1">
      <alignment horizontal="right"/>
    </xf>
    <xf numFmtId="172" fontId="13" fillId="0" borderId="0" xfId="0" applyNumberFormat="1" applyFont="1"/>
    <xf numFmtId="17" fontId="13" fillId="0" borderId="0" xfId="0" applyNumberFormat="1" applyFont="1" applyAlignment="1">
      <alignment horizontal="center"/>
    </xf>
    <xf numFmtId="167" fontId="13" fillId="0" borderId="0" xfId="9" applyNumberFormat="1" applyFont="1"/>
    <xf numFmtId="165" fontId="13" fillId="0" borderId="0" xfId="0" applyNumberFormat="1" applyFont="1"/>
    <xf numFmtId="17" fontId="13" fillId="0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/>
    <xf numFmtId="166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7" fillId="0" borderId="0" xfId="2" applyFont="1" applyFill="1"/>
    <xf numFmtId="0" fontId="13" fillId="0" borderId="0" xfId="2" applyFont="1" applyFill="1"/>
    <xf numFmtId="0" fontId="11" fillId="0" borderId="0" xfId="2" applyFont="1" applyFill="1"/>
    <xf numFmtId="0" fontId="17" fillId="0" borderId="0" xfId="4" applyFont="1"/>
    <xf numFmtId="167" fontId="13" fillId="0" borderId="0" xfId="5" applyNumberFormat="1" applyFont="1"/>
    <xf numFmtId="0" fontId="13" fillId="0" borderId="0" xfId="4" applyFont="1"/>
    <xf numFmtId="2" fontId="13" fillId="0" borderId="0" xfId="4" applyNumberFormat="1" applyFont="1"/>
    <xf numFmtId="165" fontId="13" fillId="0" borderId="0" xfId="4" applyNumberFormat="1" applyFont="1"/>
    <xf numFmtId="0" fontId="11" fillId="0" borderId="0" xfId="2" applyFont="1"/>
    <xf numFmtId="0" fontId="17" fillId="0" borderId="0" xfId="4" applyFont="1" applyFill="1"/>
    <xf numFmtId="0" fontId="15" fillId="2" borderId="1" xfId="4" applyFont="1" applyFill="1" applyBorder="1" applyAlignment="1">
      <alignment horizontal="center"/>
    </xf>
    <xf numFmtId="167" fontId="17" fillId="0" borderId="0" xfId="5" applyNumberFormat="1" applyFont="1" applyAlignment="1">
      <alignment horizontal="center"/>
    </xf>
    <xf numFmtId="0" fontId="17" fillId="0" borderId="0" xfId="2" applyFont="1"/>
    <xf numFmtId="3" fontId="13" fillId="0" borderId="0" xfId="2" applyNumberFormat="1" applyFont="1"/>
    <xf numFmtId="0" fontId="13" fillId="0" borderId="0" xfId="2" applyFont="1"/>
    <xf numFmtId="168" fontId="13" fillId="0" borderId="0" xfId="4" applyNumberFormat="1" applyFont="1"/>
    <xf numFmtId="169" fontId="13" fillId="0" borderId="0" xfId="4" applyNumberFormat="1" applyFont="1"/>
    <xf numFmtId="0" fontId="17" fillId="0" borderId="0" xfId="2" applyNumberFormat="1" applyFont="1" applyFill="1" applyAlignment="1" applyProtection="1">
      <alignment horizontal="left"/>
      <protection locked="0"/>
    </xf>
    <xf numFmtId="3" fontId="13" fillId="0" borderId="0" xfId="7" applyNumberFormat="1" applyFont="1" applyFill="1"/>
    <xf numFmtId="165" fontId="17" fillId="0" borderId="0" xfId="4" applyNumberFormat="1" applyFont="1"/>
    <xf numFmtId="0" fontId="13" fillId="0" borderId="0" xfId="0" applyFont="1" applyFill="1" applyAlignment="1" applyProtection="1">
      <alignment horizontal="left"/>
      <protection locked="0"/>
    </xf>
    <xf numFmtId="167" fontId="13" fillId="0" borderId="0" xfId="9" applyNumberFormat="1" applyFont="1" applyFill="1" applyAlignment="1" applyProtection="1">
      <alignment horizontal="left"/>
      <protection locked="0"/>
    </xf>
    <xf numFmtId="164" fontId="11" fillId="0" borderId="0" xfId="1" applyNumberFormat="1" applyFont="1"/>
    <xf numFmtId="167" fontId="17" fillId="0" borderId="0" xfId="5" applyNumberFormat="1" applyFont="1" applyAlignment="1">
      <alignment horizontal="center"/>
    </xf>
    <xf numFmtId="167" fontId="15" fillId="2" borderId="2" xfId="5" applyNumberFormat="1" applyFont="1" applyFill="1" applyBorder="1" applyAlignment="1">
      <alignment horizontal="center"/>
    </xf>
    <xf numFmtId="167" fontId="15" fillId="2" borderId="3" xfId="5" applyNumberFormat="1" applyFont="1" applyFill="1" applyBorder="1" applyAlignment="1">
      <alignment horizontal="center"/>
    </xf>
    <xf numFmtId="0" fontId="15" fillId="2" borderId="2" xfId="4" applyFont="1" applyFill="1" applyBorder="1" applyAlignment="1">
      <alignment horizontal="center"/>
    </xf>
    <xf numFmtId="0" fontId="15" fillId="2" borderId="4" xfId="4" applyFont="1" applyFill="1" applyBorder="1" applyAlignment="1">
      <alignment horizontal="center"/>
    </xf>
    <xf numFmtId="0" fontId="15" fillId="2" borderId="3" xfId="4" applyFont="1" applyFill="1" applyBorder="1" applyAlignment="1">
      <alignment horizontal="center"/>
    </xf>
    <xf numFmtId="0" fontId="17" fillId="0" borderId="0" xfId="4" applyFont="1" applyAlignment="1">
      <alignment horizontal="center"/>
    </xf>
  </cellXfs>
  <cellStyles count="14">
    <cellStyle name="Comma" xfId="9" builtinId="3"/>
    <cellStyle name="Comma 2" xfId="5" xr:uid="{00000000-0005-0000-0000-000001000000}"/>
    <cellStyle name="Hyperlink" xfId="12" builtinId="8"/>
    <cellStyle name="Normal" xfId="0" builtinId="0"/>
    <cellStyle name="Normal 2" xfId="2" xr:uid="{00000000-0005-0000-0000-000003000000}"/>
    <cellStyle name="Normal 2 2" xfId="13" xr:uid="{497500B4-B8D2-40A1-B9C2-5E931581E720}"/>
    <cellStyle name="Normal 3" xfId="10" xr:uid="{00000000-0005-0000-0000-000004000000}"/>
    <cellStyle name="Normal 3 2" xfId="11" xr:uid="{00000000-0005-0000-0000-000005000000}"/>
    <cellStyle name="Normal 5" xfId="6" xr:uid="{00000000-0005-0000-0000-000006000000}"/>
    <cellStyle name="Normal_Book4" xfId="4" xr:uid="{00000000-0005-0000-0000-000007000000}"/>
    <cellStyle name="Normal_MO 0205" xfId="7" xr:uid="{00000000-0005-0000-0000-000008000000}"/>
    <cellStyle name="Percent" xfId="1" builtinId="5"/>
    <cellStyle name="Percent 2" xfId="3" xr:uid="{00000000-0005-0000-0000-00000A000000}"/>
    <cellStyle name="Style 1 2" xfId="8" xr:uid="{00000000-0005-0000-0000-00000B000000}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P103"/>
  <sheetViews>
    <sheetView tabSelected="1" topLeftCell="A21" zoomScale="80" zoomScaleNormal="80" workbookViewId="0">
      <selection activeCell="A21" sqref="A21"/>
    </sheetView>
  </sheetViews>
  <sheetFormatPr defaultColWidth="9.1796875" defaultRowHeight="15.5" x14ac:dyDescent="0.35"/>
  <cols>
    <col min="1" max="1" width="36.26953125" style="58" customWidth="1"/>
    <col min="2" max="13" width="14.7265625" style="58" customWidth="1"/>
    <col min="14" max="14" width="12.54296875" style="52" bestFit="1" customWidth="1"/>
    <col min="15" max="15" width="9.1796875" style="52"/>
    <col min="16" max="16" width="15.7265625" style="52" customWidth="1"/>
    <col min="17" max="16384" width="9.1796875" style="52"/>
  </cols>
  <sheetData>
    <row r="1" spans="1:13" s="46" customFormat="1" x14ac:dyDescent="0.35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35">
      <c r="A2" s="47" t="s">
        <v>258</v>
      </c>
      <c r="B2" s="48"/>
      <c r="C2" s="48"/>
      <c r="D2" s="48"/>
      <c r="E2" s="48"/>
      <c r="F2" s="49"/>
      <c r="G2" s="49"/>
      <c r="H2" s="49"/>
      <c r="I2" s="49"/>
      <c r="J2" s="50"/>
      <c r="K2" s="49"/>
      <c r="L2" s="51"/>
      <c r="M2" s="49"/>
    </row>
    <row r="3" spans="1:13" x14ac:dyDescent="0.35">
      <c r="A3" s="53" t="s">
        <v>298</v>
      </c>
      <c r="B3" s="48"/>
      <c r="C3" s="48"/>
      <c r="D3" s="48"/>
      <c r="E3" s="48"/>
      <c r="F3" s="49"/>
      <c r="G3" s="49"/>
      <c r="H3" s="49"/>
      <c r="I3" s="49"/>
      <c r="J3" s="50"/>
      <c r="K3" s="49"/>
      <c r="L3" s="51"/>
      <c r="M3" s="49"/>
    </row>
    <row r="4" spans="1:13" x14ac:dyDescent="0.35">
      <c r="A4" s="47" t="s">
        <v>11</v>
      </c>
      <c r="B4" s="48"/>
      <c r="C4" s="48"/>
      <c r="D4" s="48"/>
      <c r="E4" s="48"/>
      <c r="F4" s="49"/>
      <c r="G4" s="49"/>
      <c r="H4" s="49"/>
      <c r="I4" s="49"/>
      <c r="J4" s="50"/>
      <c r="K4" s="49"/>
      <c r="L4" s="51"/>
      <c r="M4" s="49"/>
    </row>
    <row r="5" spans="1:13" x14ac:dyDescent="0.35">
      <c r="A5" s="47"/>
      <c r="B5" s="48"/>
      <c r="C5" s="48"/>
      <c r="D5" s="48"/>
      <c r="E5" s="48"/>
      <c r="F5" s="49"/>
      <c r="G5" s="49"/>
      <c r="H5" s="49"/>
      <c r="I5" s="49"/>
      <c r="J5" s="50"/>
      <c r="K5" s="49"/>
      <c r="L5" s="51"/>
      <c r="M5" s="49"/>
    </row>
    <row r="6" spans="1:13" x14ac:dyDescent="0.35">
      <c r="A6" s="54" t="s">
        <v>12</v>
      </c>
      <c r="B6" s="48" t="s">
        <v>13</v>
      </c>
      <c r="C6" s="48"/>
      <c r="D6" s="48"/>
      <c r="E6" s="48"/>
      <c r="F6" s="49"/>
      <c r="G6" s="49"/>
      <c r="H6" s="49"/>
      <c r="I6" s="49"/>
      <c r="J6" s="50"/>
      <c r="K6" s="49"/>
      <c r="L6" s="51"/>
      <c r="M6" s="49"/>
    </row>
    <row r="7" spans="1:13" x14ac:dyDescent="0.35">
      <c r="A7" s="54" t="s">
        <v>14</v>
      </c>
      <c r="B7" s="48" t="s">
        <v>15</v>
      </c>
      <c r="C7" s="48"/>
      <c r="D7" s="48"/>
      <c r="E7" s="48"/>
      <c r="F7" s="49"/>
      <c r="G7" s="49"/>
      <c r="H7" s="49"/>
      <c r="I7" s="49"/>
      <c r="J7" s="50"/>
      <c r="K7" s="49"/>
      <c r="L7" s="51"/>
      <c r="M7" s="49"/>
    </row>
    <row r="8" spans="1:13" x14ac:dyDescent="0.35">
      <c r="A8" s="54" t="s">
        <v>16</v>
      </c>
      <c r="B8" s="48" t="s">
        <v>17</v>
      </c>
      <c r="C8" s="48"/>
      <c r="D8" s="48"/>
      <c r="E8" s="48"/>
      <c r="F8" s="49"/>
      <c r="G8" s="49"/>
      <c r="H8" s="49"/>
      <c r="I8" s="49"/>
      <c r="J8" s="50"/>
      <c r="K8" s="49"/>
      <c r="L8" s="51"/>
      <c r="M8" s="49"/>
    </row>
    <row r="9" spans="1:13" x14ac:dyDescent="0.35">
      <c r="A9" s="54" t="s">
        <v>18</v>
      </c>
      <c r="B9" s="48" t="s">
        <v>19</v>
      </c>
      <c r="C9" s="48"/>
      <c r="D9" s="48"/>
      <c r="E9" s="48"/>
      <c r="F9" s="49"/>
      <c r="G9" s="49"/>
      <c r="H9" s="49"/>
      <c r="I9" s="49"/>
      <c r="J9" s="50"/>
      <c r="K9" s="49"/>
      <c r="L9" s="51"/>
      <c r="M9" s="49"/>
    </row>
    <row r="10" spans="1:13" x14ac:dyDescent="0.35">
      <c r="A10" s="47"/>
      <c r="B10" s="48"/>
      <c r="C10" s="48"/>
      <c r="D10" s="48"/>
      <c r="E10" s="48"/>
      <c r="F10" s="49"/>
      <c r="G10" s="49"/>
      <c r="H10" s="49"/>
      <c r="I10" s="49"/>
      <c r="J10" s="50"/>
      <c r="K10" s="49"/>
      <c r="L10" s="51"/>
      <c r="M10" s="49"/>
    </row>
    <row r="11" spans="1:13" x14ac:dyDescent="0.35">
      <c r="A11" s="47"/>
      <c r="B11" s="68" t="s">
        <v>20</v>
      </c>
      <c r="C11" s="69"/>
      <c r="D11" s="68" t="s">
        <v>21</v>
      </c>
      <c r="E11" s="69"/>
      <c r="F11" s="70" t="s">
        <v>22</v>
      </c>
      <c r="G11" s="71"/>
      <c r="H11" s="71"/>
      <c r="I11" s="72"/>
      <c r="J11" s="70" t="s">
        <v>23</v>
      </c>
      <c r="K11" s="72"/>
      <c r="L11" s="70" t="s">
        <v>24</v>
      </c>
      <c r="M11" s="72"/>
    </row>
    <row r="12" spans="1:13" x14ac:dyDescent="0.35">
      <c r="A12" s="47"/>
      <c r="B12" s="67" t="str">
        <f>$A$3</f>
        <v>JAN 2017 - DEC 2018</v>
      </c>
      <c r="C12" s="67"/>
      <c r="D12" s="67" t="str">
        <f>$A$3</f>
        <v>JAN 2017 - DEC 2018</v>
      </c>
      <c r="E12" s="67"/>
      <c r="F12" s="67" t="str">
        <f>$A$3</f>
        <v>JAN 2017 - DEC 2018</v>
      </c>
      <c r="G12" s="67"/>
      <c r="H12" s="67" t="str">
        <f>$A$3</f>
        <v>JAN 2017 - DEC 2018</v>
      </c>
      <c r="I12" s="67"/>
      <c r="J12" s="67" t="str">
        <f>$A$3</f>
        <v>JAN 2017 - DEC 2018</v>
      </c>
      <c r="K12" s="67"/>
      <c r="L12" s="67" t="str">
        <f>$A$3</f>
        <v>JAN 2017 - DEC 2018</v>
      </c>
      <c r="M12" s="67"/>
    </row>
    <row r="13" spans="1:13" x14ac:dyDescent="0.35">
      <c r="A13" s="47"/>
      <c r="B13" s="55"/>
      <c r="C13" s="55"/>
      <c r="D13" s="55"/>
      <c r="E13" s="55"/>
      <c r="F13" s="67" t="s">
        <v>10</v>
      </c>
      <c r="G13" s="67"/>
      <c r="H13" s="67" t="s">
        <v>10</v>
      </c>
      <c r="I13" s="67"/>
      <c r="J13" s="67" t="s">
        <v>10</v>
      </c>
      <c r="K13" s="67"/>
      <c r="L13" s="67" t="s">
        <v>10</v>
      </c>
      <c r="M13" s="67"/>
    </row>
    <row r="14" spans="1:13" x14ac:dyDescent="0.35">
      <c r="A14" s="47"/>
      <c r="B14" s="67" t="s">
        <v>25</v>
      </c>
      <c r="C14" s="67"/>
      <c r="D14" s="67" t="s">
        <v>26</v>
      </c>
      <c r="E14" s="67"/>
      <c r="F14" s="73" t="s">
        <v>27</v>
      </c>
      <c r="G14" s="73"/>
      <c r="H14" s="73" t="s">
        <v>27</v>
      </c>
      <c r="I14" s="73"/>
      <c r="J14" s="73" t="s">
        <v>27</v>
      </c>
      <c r="K14" s="73"/>
      <c r="L14" s="73" t="s">
        <v>27</v>
      </c>
      <c r="M14" s="73"/>
    </row>
    <row r="15" spans="1:13" x14ac:dyDescent="0.35">
      <c r="A15" s="47"/>
      <c r="B15" s="67" t="s">
        <v>0</v>
      </c>
      <c r="C15" s="67"/>
      <c r="D15" s="67" t="s">
        <v>28</v>
      </c>
      <c r="E15" s="67"/>
      <c r="F15" s="73" t="s">
        <v>29</v>
      </c>
      <c r="G15" s="73"/>
      <c r="H15" s="73" t="s">
        <v>30</v>
      </c>
      <c r="I15" s="73"/>
      <c r="J15" s="73" t="s">
        <v>31</v>
      </c>
      <c r="K15" s="73"/>
      <c r="L15" s="73" t="s">
        <v>32</v>
      </c>
      <c r="M15" s="73"/>
    </row>
    <row r="16" spans="1:13" x14ac:dyDescent="0.35">
      <c r="A16" s="56"/>
      <c r="B16" s="57"/>
      <c r="D16" s="57"/>
      <c r="F16" s="59"/>
      <c r="G16" s="49"/>
      <c r="H16" s="60"/>
      <c r="I16" s="49"/>
      <c r="J16" s="50"/>
      <c r="K16" s="49"/>
      <c r="L16" s="51"/>
    </row>
    <row r="17" spans="1:16" x14ac:dyDescent="0.35">
      <c r="A17" s="61" t="s">
        <v>33</v>
      </c>
      <c r="B17" s="62">
        <f>National!J13</f>
        <v>3868737</v>
      </c>
      <c r="C17" s="62"/>
      <c r="D17" s="62">
        <f>National!K13</f>
        <v>159554</v>
      </c>
      <c r="F17" s="59">
        <f t="shared" ref="F17" si="0">D17/B17</f>
        <v>4.1241883332984383E-2</v>
      </c>
      <c r="G17" s="49"/>
      <c r="H17" s="60">
        <f t="shared" ref="H17" si="1">TRUNC(F17,4)</f>
        <v>4.1200000000000001E-2</v>
      </c>
      <c r="I17" s="49"/>
      <c r="J17" s="50">
        <f t="shared" ref="J17:J18" si="2">H17*100</f>
        <v>4.12</v>
      </c>
      <c r="L17" s="51">
        <f t="shared" ref="L17" si="3">ROUND(J17,1)</f>
        <v>4.0999999999999996</v>
      </c>
    </row>
    <row r="18" spans="1:16" x14ac:dyDescent="0.35">
      <c r="A18" s="61" t="s">
        <v>34</v>
      </c>
      <c r="F18" s="59"/>
      <c r="H18" s="60">
        <f>TRUNC(H17*1.2,4)</f>
        <v>4.9399999999999999E-2</v>
      </c>
      <c r="J18" s="50">
        <f t="shared" si="2"/>
        <v>4.9399999999999995</v>
      </c>
      <c r="L18" s="63">
        <f>ROUND(J18,1)</f>
        <v>4.9000000000000004</v>
      </c>
    </row>
    <row r="19" spans="1:16" x14ac:dyDescent="0.35">
      <c r="A19" s="56"/>
      <c r="B19" s="57"/>
      <c r="D19" s="57"/>
      <c r="F19" s="59"/>
      <c r="G19" s="49"/>
      <c r="H19" s="60"/>
      <c r="I19" s="49"/>
      <c r="J19" s="50"/>
      <c r="K19" s="49"/>
      <c r="L19" s="51"/>
    </row>
    <row r="20" spans="1:16" x14ac:dyDescent="0.35">
      <c r="A20" s="56"/>
      <c r="B20" s="57"/>
      <c r="D20" s="57"/>
      <c r="F20" s="59"/>
      <c r="G20" s="49"/>
      <c r="H20" s="60"/>
      <c r="I20" s="49"/>
      <c r="J20" s="50"/>
      <c r="K20" s="49"/>
      <c r="L20" s="51"/>
    </row>
    <row r="21" spans="1:16" x14ac:dyDescent="0.35">
      <c r="A21" s="56" t="s">
        <v>37</v>
      </c>
      <c r="B21" s="57"/>
      <c r="D21" s="57"/>
      <c r="F21" s="59"/>
      <c r="G21" s="49"/>
      <c r="H21" s="60"/>
      <c r="I21" s="49"/>
      <c r="J21" s="50"/>
      <c r="K21" s="49"/>
      <c r="L21" s="51"/>
      <c r="N21" s="64"/>
    </row>
    <row r="22" spans="1:16" x14ac:dyDescent="0.35">
      <c r="A22" s="58" t="s">
        <v>39</v>
      </c>
      <c r="B22" s="62">
        <f>VLOOKUP($A22, 'Step 2'!$A$1:$G$223,2,FALSE)</f>
        <v>92311</v>
      </c>
      <c r="C22" s="48"/>
      <c r="D22" s="62">
        <f>VLOOKUP(A22,'Step 4'!$A$1:$G$223,2,FALSE)</f>
        <v>6302</v>
      </c>
      <c r="F22" s="59">
        <f t="shared" ref="F22:F53" si="4">D22/B22</f>
        <v>6.8269220352937351E-2</v>
      </c>
      <c r="G22" s="49"/>
      <c r="H22" s="60">
        <f t="shared" ref="H22:H53" si="5">TRUNC(F22,4)</f>
        <v>6.8199999999999997E-2</v>
      </c>
      <c r="I22" s="49"/>
      <c r="J22" s="50">
        <f t="shared" ref="J22:J53" si="6">H22*100</f>
        <v>6.8199999999999994</v>
      </c>
      <c r="K22" s="49"/>
      <c r="L22" s="51">
        <f t="shared" ref="L22:L53" si="7">ROUND(J22,1)</f>
        <v>6.8</v>
      </c>
      <c r="N22" s="65"/>
      <c r="O22" s="58"/>
      <c r="P22" s="20"/>
    </row>
    <row r="23" spans="1:16" x14ac:dyDescent="0.35">
      <c r="A23" s="58" t="s">
        <v>40</v>
      </c>
      <c r="B23" s="62">
        <f>VLOOKUP($A23, 'Step 2'!$A$1:$G$223,2,FALSE)</f>
        <v>78472</v>
      </c>
      <c r="C23" s="48"/>
      <c r="D23" s="62">
        <f>VLOOKUP(A23,'Step 4'!$A$1:$G$223,2,FALSE)</f>
        <v>6314</v>
      </c>
      <c r="F23" s="59">
        <f t="shared" si="4"/>
        <v>8.0461820776837598E-2</v>
      </c>
      <c r="G23" s="49"/>
      <c r="H23" s="60">
        <f t="shared" si="5"/>
        <v>8.0399999999999999E-2</v>
      </c>
      <c r="I23" s="49"/>
      <c r="J23" s="50">
        <f t="shared" si="6"/>
        <v>8.0399999999999991</v>
      </c>
      <c r="K23" s="49"/>
      <c r="L23" s="51">
        <f t="shared" si="7"/>
        <v>8</v>
      </c>
      <c r="N23" s="65"/>
      <c r="O23" s="58"/>
      <c r="P23" s="20"/>
    </row>
    <row r="24" spans="1:16" x14ac:dyDescent="0.35">
      <c r="A24" s="58" t="s">
        <v>41</v>
      </c>
      <c r="B24" s="62">
        <f>VLOOKUP($A24, 'Step 2'!$A$1:$G$223,2,FALSE)</f>
        <v>325254</v>
      </c>
      <c r="C24" s="48"/>
      <c r="D24" s="62">
        <f>VLOOKUP(A24,'Step 4'!$A$1:$G$223,2,FALSE)</f>
        <v>17523</v>
      </c>
      <c r="F24" s="59">
        <f t="shared" si="4"/>
        <v>5.3874817834676896E-2</v>
      </c>
      <c r="G24" s="49"/>
      <c r="H24" s="60">
        <f t="shared" si="5"/>
        <v>5.3800000000000001E-2</v>
      </c>
      <c r="I24" s="49"/>
      <c r="J24" s="50">
        <f t="shared" si="6"/>
        <v>5.38</v>
      </c>
      <c r="K24" s="49"/>
      <c r="L24" s="51">
        <f t="shared" si="7"/>
        <v>5.4</v>
      </c>
      <c r="N24" s="65"/>
      <c r="O24" s="58"/>
      <c r="P24" s="66"/>
    </row>
    <row r="25" spans="1:16" x14ac:dyDescent="0.35">
      <c r="A25" s="58" t="s">
        <v>42</v>
      </c>
      <c r="B25" s="62">
        <f>VLOOKUP($A25, 'Step 2'!$A$1:$G$223,2,FALSE)</f>
        <v>242723</v>
      </c>
      <c r="C25" s="48"/>
      <c r="D25" s="62">
        <f>VLOOKUP(A25,'Step 4'!$A$1:$G$223,2,FALSE)</f>
        <v>14741</v>
      </c>
      <c r="F25" s="59">
        <f t="shared" si="4"/>
        <v>6.0731780671794598E-2</v>
      </c>
      <c r="G25" s="49"/>
      <c r="H25" s="60">
        <f t="shared" si="5"/>
        <v>6.0699999999999997E-2</v>
      </c>
      <c r="I25" s="49"/>
      <c r="J25" s="50">
        <f t="shared" si="6"/>
        <v>6.0699999999999994</v>
      </c>
      <c r="K25" s="49"/>
      <c r="L25" s="51">
        <f t="shared" si="7"/>
        <v>6.1</v>
      </c>
      <c r="N25" s="65"/>
      <c r="O25" s="58"/>
    </row>
    <row r="26" spans="1:16" x14ac:dyDescent="0.35">
      <c r="A26" s="58" t="s">
        <v>43</v>
      </c>
      <c r="B26" s="62">
        <f>VLOOKUP($A26, 'Step 2'!$A$1:$G$223,2,FALSE)</f>
        <v>144512</v>
      </c>
      <c r="C26" s="48"/>
      <c r="D26" s="62">
        <f>VLOOKUP(A26,'Step 4'!$A$1:$G$223,2,FALSE)</f>
        <v>10937</v>
      </c>
      <c r="F26" s="59">
        <f t="shared" si="4"/>
        <v>7.5682296279893715E-2</v>
      </c>
      <c r="G26" s="49"/>
      <c r="H26" s="60">
        <f t="shared" si="5"/>
        <v>7.5600000000000001E-2</v>
      </c>
      <c r="I26" s="49"/>
      <c r="J26" s="50">
        <f t="shared" si="6"/>
        <v>7.5600000000000005</v>
      </c>
      <c r="K26" s="49"/>
      <c r="L26" s="51">
        <f t="shared" si="7"/>
        <v>7.6</v>
      </c>
      <c r="N26" s="65"/>
      <c r="O26" s="58"/>
    </row>
    <row r="27" spans="1:16" x14ac:dyDescent="0.35">
      <c r="A27" s="58" t="s">
        <v>45</v>
      </c>
      <c r="B27" s="62">
        <f>VLOOKUP($A27, 'Step 2'!$A$1:$G$223,2,FALSE)</f>
        <v>76416</v>
      </c>
      <c r="C27" s="48"/>
      <c r="D27" s="62">
        <f>VLOOKUP(A27,'Step 4'!$A$1:$G$223,2,FALSE)</f>
        <v>5276</v>
      </c>
      <c r="F27" s="59">
        <f t="shared" si="4"/>
        <v>6.9043132328308207E-2</v>
      </c>
      <c r="G27" s="49"/>
      <c r="H27" s="60">
        <f t="shared" si="5"/>
        <v>6.9000000000000006E-2</v>
      </c>
      <c r="I27" s="49"/>
      <c r="J27" s="50">
        <f t="shared" si="6"/>
        <v>6.9</v>
      </c>
      <c r="K27" s="49"/>
      <c r="L27" s="51">
        <f t="shared" si="7"/>
        <v>6.9</v>
      </c>
      <c r="N27" s="65"/>
      <c r="O27" s="58"/>
    </row>
    <row r="28" spans="1:16" x14ac:dyDescent="0.35">
      <c r="A28" s="58" t="s">
        <v>115</v>
      </c>
      <c r="B28" s="62">
        <f>VLOOKUP($A28, 'Step 2'!$A$1:$G$223,2,FALSE)</f>
        <v>755886</v>
      </c>
      <c r="C28" s="48"/>
      <c r="D28" s="62">
        <f>VLOOKUP(A28,'Step 4'!$A$1:$G$223,2,FALSE)</f>
        <v>27637</v>
      </c>
      <c r="F28" s="59">
        <f t="shared" si="4"/>
        <v>3.6562391683401994E-2</v>
      </c>
      <c r="G28" s="49"/>
      <c r="H28" s="60">
        <f t="shared" si="5"/>
        <v>3.6499999999999998E-2</v>
      </c>
      <c r="I28" s="49"/>
      <c r="J28" s="50">
        <f t="shared" si="6"/>
        <v>3.65</v>
      </c>
      <c r="K28" s="49"/>
      <c r="L28" s="51">
        <f t="shared" si="7"/>
        <v>3.7</v>
      </c>
      <c r="N28" s="65"/>
      <c r="O28" s="58"/>
    </row>
    <row r="29" spans="1:16" x14ac:dyDescent="0.35">
      <c r="A29" s="58" t="s">
        <v>47</v>
      </c>
      <c r="B29" s="62">
        <f>VLOOKUP($A29, 'Step 2'!$A$1:$G$223,2,FALSE)</f>
        <v>1213954</v>
      </c>
      <c r="C29" s="48"/>
      <c r="D29" s="62">
        <f>VLOOKUP(A29,'Step 4'!$A$1:$G$223,2,FALSE)</f>
        <v>62383</v>
      </c>
      <c r="F29" s="59">
        <f t="shared" si="4"/>
        <v>5.13882733612641E-2</v>
      </c>
      <c r="G29" s="49"/>
      <c r="H29" s="60">
        <f t="shared" si="5"/>
        <v>5.1299999999999998E-2</v>
      </c>
      <c r="I29" s="49"/>
      <c r="J29" s="50">
        <f t="shared" si="6"/>
        <v>5.13</v>
      </c>
      <c r="K29" s="49"/>
      <c r="L29" s="51">
        <f t="shared" si="7"/>
        <v>5.0999999999999996</v>
      </c>
      <c r="N29" s="65"/>
      <c r="O29" s="58"/>
    </row>
    <row r="30" spans="1:16" x14ac:dyDescent="0.35">
      <c r="A30" s="58" t="s">
        <v>48</v>
      </c>
      <c r="B30" s="62">
        <f>VLOOKUP($A30, 'Step 2'!$A$1:$G$223,2,FALSE)</f>
        <v>211789</v>
      </c>
      <c r="C30" s="48"/>
      <c r="D30" s="62">
        <f>VLOOKUP(A30,'Step 4'!$A$1:$G$223,2,FALSE)</f>
        <v>12673</v>
      </c>
      <c r="F30" s="59">
        <f t="shared" si="4"/>
        <v>5.9837857490237928E-2</v>
      </c>
      <c r="G30" s="49"/>
      <c r="H30" s="60">
        <f t="shared" si="5"/>
        <v>5.9799999999999999E-2</v>
      </c>
      <c r="I30" s="49"/>
      <c r="J30" s="50">
        <f t="shared" si="6"/>
        <v>5.9799999999999995</v>
      </c>
      <c r="K30" s="49"/>
      <c r="L30" s="51">
        <f t="shared" si="7"/>
        <v>6</v>
      </c>
      <c r="N30" s="65"/>
      <c r="O30" s="58"/>
    </row>
    <row r="31" spans="1:16" x14ac:dyDescent="0.35">
      <c r="A31" s="58" t="s">
        <v>120</v>
      </c>
      <c r="B31" s="62">
        <f>VLOOKUP($A31, 'Step 2'!$A$1:$G$223,2,FALSE)</f>
        <v>1768328</v>
      </c>
      <c r="C31" s="48"/>
      <c r="D31" s="62">
        <f>VLOOKUP(A31,'Step 4'!$A$1:$G$223,2,FALSE)</f>
        <v>80529</v>
      </c>
      <c r="F31" s="59">
        <f t="shared" si="4"/>
        <v>4.5539628394732197E-2</v>
      </c>
      <c r="G31" s="49"/>
      <c r="H31" s="60">
        <f t="shared" si="5"/>
        <v>4.5499999999999999E-2</v>
      </c>
      <c r="I31" s="49"/>
      <c r="J31" s="50">
        <f t="shared" si="6"/>
        <v>4.55</v>
      </c>
      <c r="K31" s="49"/>
      <c r="L31" s="51">
        <f t="shared" si="7"/>
        <v>4.5999999999999996</v>
      </c>
      <c r="N31" s="65"/>
      <c r="O31" s="58"/>
    </row>
    <row r="32" spans="1:16" x14ac:dyDescent="0.35">
      <c r="A32" s="58" t="s">
        <v>124</v>
      </c>
      <c r="B32" s="62">
        <f>VLOOKUP($A32, 'Step 2'!$A$1:$G$223,2,FALSE)</f>
        <v>468420</v>
      </c>
      <c r="C32" s="48"/>
      <c r="D32" s="62">
        <f>VLOOKUP(A32,'Step 4'!$A$1:$G$223,2,FALSE)</f>
        <v>19208</v>
      </c>
      <c r="F32" s="59">
        <f t="shared" si="4"/>
        <v>4.1005934844797406E-2</v>
      </c>
      <c r="G32" s="49"/>
      <c r="H32" s="60">
        <f t="shared" si="5"/>
        <v>4.1000000000000002E-2</v>
      </c>
      <c r="I32" s="49"/>
      <c r="J32" s="50">
        <f t="shared" si="6"/>
        <v>4.1000000000000005</v>
      </c>
      <c r="K32" s="49"/>
      <c r="L32" s="51">
        <f t="shared" si="7"/>
        <v>4.0999999999999996</v>
      </c>
      <c r="N32" s="65"/>
      <c r="O32" s="58"/>
    </row>
    <row r="33" spans="1:15" x14ac:dyDescent="0.35">
      <c r="A33" s="58" t="s">
        <v>128</v>
      </c>
      <c r="B33" s="62">
        <f>VLOOKUP($A33, 'Step 2'!$A$1:$G$223,2,FALSE)</f>
        <v>1520555</v>
      </c>
      <c r="C33" s="48"/>
      <c r="D33" s="62">
        <f>VLOOKUP(A33,'Step 4'!$A$1:$G$223,2,FALSE)</f>
        <v>68975</v>
      </c>
      <c r="F33" s="59">
        <f t="shared" si="4"/>
        <v>4.536172647487266E-2</v>
      </c>
      <c r="G33" s="49"/>
      <c r="H33" s="60">
        <f t="shared" si="5"/>
        <v>4.53E-2</v>
      </c>
      <c r="I33" s="49"/>
      <c r="J33" s="50">
        <f t="shared" si="6"/>
        <v>4.53</v>
      </c>
      <c r="K33" s="49"/>
      <c r="L33" s="51">
        <f t="shared" si="7"/>
        <v>4.5</v>
      </c>
      <c r="N33" s="65"/>
      <c r="O33" s="58"/>
    </row>
    <row r="34" spans="1:15" x14ac:dyDescent="0.35">
      <c r="A34" s="58" t="s">
        <v>130</v>
      </c>
      <c r="B34" s="62">
        <f>VLOOKUP($A34, 'Step 2'!$A$1:$G$223,2,FALSE)</f>
        <v>584312</v>
      </c>
      <c r="C34" s="48"/>
      <c r="D34" s="62">
        <f>VLOOKUP(A34,'Step 4'!$A$1:$G$223,2,FALSE)</f>
        <v>25165</v>
      </c>
      <c r="F34" s="59">
        <f t="shared" si="4"/>
        <v>4.3067744629581454E-2</v>
      </c>
      <c r="G34" s="49"/>
      <c r="H34" s="60">
        <f t="shared" si="5"/>
        <v>4.2999999999999997E-2</v>
      </c>
      <c r="I34" s="49"/>
      <c r="J34" s="50">
        <f t="shared" si="6"/>
        <v>4.3</v>
      </c>
      <c r="K34" s="49"/>
      <c r="L34" s="51">
        <f t="shared" si="7"/>
        <v>4.3</v>
      </c>
      <c r="N34" s="65"/>
      <c r="O34" s="58"/>
    </row>
    <row r="35" spans="1:15" x14ac:dyDescent="0.35">
      <c r="A35" s="58" t="s">
        <v>131</v>
      </c>
      <c r="B35" s="62">
        <f>VLOOKUP($A35, 'Step 2'!$A$1:$G$223,2,FALSE)</f>
        <v>314220</v>
      </c>
      <c r="C35" s="48"/>
      <c r="D35" s="62">
        <f>VLOOKUP(A35,'Step 4'!$A$1:$G$223,2,FALSE)</f>
        <v>16114</v>
      </c>
      <c r="F35" s="59">
        <f t="shared" si="4"/>
        <v>5.1282540894914394E-2</v>
      </c>
      <c r="G35" s="49"/>
      <c r="H35" s="60">
        <f t="shared" si="5"/>
        <v>5.1200000000000002E-2</v>
      </c>
      <c r="I35" s="49"/>
      <c r="J35" s="50">
        <f t="shared" si="6"/>
        <v>5.12</v>
      </c>
      <c r="K35" s="49"/>
      <c r="L35" s="51">
        <f t="shared" si="7"/>
        <v>5.0999999999999996</v>
      </c>
      <c r="N35" s="65"/>
      <c r="O35" s="58"/>
    </row>
    <row r="36" spans="1:15" x14ac:dyDescent="0.35">
      <c r="A36" s="58" t="s">
        <v>49</v>
      </c>
      <c r="B36" s="62">
        <f>VLOOKUP($A36, 'Step 2'!$A$1:$G$223,2,FALSE)</f>
        <v>257855</v>
      </c>
      <c r="C36" s="48"/>
      <c r="D36" s="62">
        <f>VLOOKUP(A36,'Step 4'!$A$1:$G$223,2,FALSE)</f>
        <v>24713</v>
      </c>
      <c r="F36" s="59">
        <f t="shared" si="4"/>
        <v>9.5840685656667507E-2</v>
      </c>
      <c r="G36" s="49"/>
      <c r="H36" s="60">
        <f t="shared" si="5"/>
        <v>9.5799999999999996E-2</v>
      </c>
      <c r="I36" s="49"/>
      <c r="J36" s="50">
        <f t="shared" si="6"/>
        <v>9.58</v>
      </c>
      <c r="K36" s="49"/>
      <c r="L36" s="51">
        <f t="shared" si="7"/>
        <v>9.6</v>
      </c>
      <c r="N36" s="65"/>
      <c r="O36" s="58"/>
    </row>
    <row r="37" spans="1:15" x14ac:dyDescent="0.35">
      <c r="A37" s="58" t="s">
        <v>50</v>
      </c>
      <c r="B37" s="62">
        <f>VLOOKUP($A37, 'Step 2'!$A$1:$G$223,2,FALSE)</f>
        <v>391716</v>
      </c>
      <c r="C37" s="48"/>
      <c r="D37" s="62">
        <f>VLOOKUP(A37,'Step 4'!$A$1:$G$223,2,FALSE)</f>
        <v>27925</v>
      </c>
      <c r="F37" s="59">
        <f t="shared" si="4"/>
        <v>7.1288892973480789E-2</v>
      </c>
      <c r="G37" s="49"/>
      <c r="H37" s="60">
        <f t="shared" si="5"/>
        <v>7.1199999999999999E-2</v>
      </c>
      <c r="I37" s="49"/>
      <c r="J37" s="50">
        <f t="shared" si="6"/>
        <v>7.12</v>
      </c>
      <c r="K37" s="49"/>
      <c r="L37" s="51">
        <f t="shared" si="7"/>
        <v>7.1</v>
      </c>
      <c r="N37" s="65"/>
      <c r="O37" s="58"/>
    </row>
    <row r="38" spans="1:15" x14ac:dyDescent="0.35">
      <c r="A38" s="58" t="s">
        <v>51</v>
      </c>
      <c r="B38" s="62">
        <f>VLOOKUP($A38, 'Step 2'!$A$1:$G$223,2,FALSE)</f>
        <v>285655</v>
      </c>
      <c r="C38" s="48"/>
      <c r="D38" s="62">
        <f>VLOOKUP(A38,'Step 4'!$A$1:$G$223,2,FALSE)</f>
        <v>18591</v>
      </c>
      <c r="F38" s="59">
        <f t="shared" si="4"/>
        <v>6.5082004515937056E-2</v>
      </c>
      <c r="G38" s="49"/>
      <c r="H38" s="60">
        <f t="shared" si="5"/>
        <v>6.5000000000000002E-2</v>
      </c>
      <c r="I38" s="49"/>
      <c r="J38" s="50">
        <f t="shared" si="6"/>
        <v>6.5</v>
      </c>
      <c r="K38" s="49"/>
      <c r="L38" s="51">
        <f t="shared" si="7"/>
        <v>6.5</v>
      </c>
      <c r="N38" s="65"/>
      <c r="O38" s="58"/>
    </row>
    <row r="39" spans="1:15" x14ac:dyDescent="0.35">
      <c r="A39" s="58" t="s">
        <v>133</v>
      </c>
      <c r="B39" s="62">
        <f>VLOOKUP($A39, 'Step 2'!$A$1:$G$223,2,FALSE)</f>
        <v>985448</v>
      </c>
      <c r="C39" s="48"/>
      <c r="D39" s="62">
        <f>VLOOKUP(A39,'Step 4'!$A$1:$G$223,2,FALSE)</f>
        <v>33398</v>
      </c>
      <c r="F39" s="59">
        <f t="shared" si="4"/>
        <v>3.3891184517092734E-2</v>
      </c>
      <c r="G39" s="49"/>
      <c r="H39" s="60">
        <f t="shared" si="5"/>
        <v>3.3799999999999997E-2</v>
      </c>
      <c r="I39" s="49"/>
      <c r="J39" s="50">
        <f t="shared" si="6"/>
        <v>3.38</v>
      </c>
      <c r="K39" s="49"/>
      <c r="L39" s="51">
        <f t="shared" si="7"/>
        <v>3.4</v>
      </c>
      <c r="N39" s="65"/>
      <c r="O39" s="58"/>
    </row>
    <row r="40" spans="1:15" x14ac:dyDescent="0.35">
      <c r="A40" s="58" t="s">
        <v>54</v>
      </c>
      <c r="B40" s="62">
        <f>VLOOKUP($A40, 'Step 2'!$A$1:$G$223,2,FALSE)</f>
        <v>131066</v>
      </c>
      <c r="C40" s="48"/>
      <c r="D40" s="62">
        <f>VLOOKUP(A40,'Step 4'!$A$1:$G$223,2,FALSE)</f>
        <v>8453</v>
      </c>
      <c r="F40" s="59">
        <f t="shared" si="4"/>
        <v>6.4494224283948548E-2</v>
      </c>
      <c r="G40" s="49"/>
      <c r="H40" s="60">
        <f t="shared" si="5"/>
        <v>6.4399999999999999E-2</v>
      </c>
      <c r="I40" s="49"/>
      <c r="J40" s="50">
        <f t="shared" si="6"/>
        <v>6.4399999999999995</v>
      </c>
      <c r="K40" s="49"/>
      <c r="L40" s="51">
        <f t="shared" si="7"/>
        <v>6.4</v>
      </c>
      <c r="N40" s="65"/>
      <c r="O40" s="58"/>
    </row>
    <row r="41" spans="1:15" x14ac:dyDescent="0.35">
      <c r="A41" s="58" t="s">
        <v>55</v>
      </c>
      <c r="B41" s="62">
        <f>VLOOKUP($A41, 'Step 2'!$A$1:$G$223,2,FALSE)</f>
        <v>409346</v>
      </c>
      <c r="C41" s="48"/>
      <c r="D41" s="62">
        <f>VLOOKUP(A41,'Step 4'!$A$1:$G$223,2,FALSE)</f>
        <v>23658</v>
      </c>
      <c r="F41" s="59">
        <f t="shared" si="4"/>
        <v>5.7794628504981113E-2</v>
      </c>
      <c r="G41" s="49"/>
      <c r="H41" s="60">
        <f t="shared" si="5"/>
        <v>5.7700000000000001E-2</v>
      </c>
      <c r="I41" s="49"/>
      <c r="J41" s="50">
        <f t="shared" si="6"/>
        <v>5.7700000000000005</v>
      </c>
      <c r="K41" s="49"/>
      <c r="L41" s="51">
        <f t="shared" si="7"/>
        <v>5.8</v>
      </c>
      <c r="N41" s="65"/>
      <c r="O41" s="58"/>
    </row>
    <row r="42" spans="1:15" x14ac:dyDescent="0.35">
      <c r="A42" s="58" t="s">
        <v>143</v>
      </c>
      <c r="B42" s="62">
        <f>VLOOKUP($A42, 'Step 2'!$A$1:$G$223,2,FALSE)</f>
        <v>299650</v>
      </c>
      <c r="C42" s="48"/>
      <c r="D42" s="62">
        <f>VLOOKUP(A42,'Step 4'!$A$1:$G$223,2,FALSE)</f>
        <v>12809</v>
      </c>
      <c r="F42" s="59">
        <f t="shared" si="4"/>
        <v>4.2746537627231768E-2</v>
      </c>
      <c r="G42" s="49"/>
      <c r="H42" s="60">
        <f t="shared" si="5"/>
        <v>4.2700000000000002E-2</v>
      </c>
      <c r="I42" s="49"/>
      <c r="J42" s="50">
        <f t="shared" si="6"/>
        <v>4.2700000000000005</v>
      </c>
      <c r="K42" s="49"/>
      <c r="L42" s="51">
        <f t="shared" si="7"/>
        <v>4.3</v>
      </c>
      <c r="N42" s="65"/>
      <c r="O42" s="58"/>
    </row>
    <row r="43" spans="1:15" x14ac:dyDescent="0.35">
      <c r="A43" s="58" t="s">
        <v>147</v>
      </c>
      <c r="B43" s="62">
        <f>VLOOKUP($A43, 'Step 2'!$A$1:$G$223,2,FALSE)</f>
        <v>1368823</v>
      </c>
      <c r="C43" s="48"/>
      <c r="D43" s="62">
        <f>VLOOKUP(A43,'Step 4'!$A$1:$G$223,2,FALSE)</f>
        <v>51618</v>
      </c>
      <c r="F43" s="59">
        <f t="shared" si="4"/>
        <v>3.7709769634203985E-2</v>
      </c>
      <c r="G43" s="49"/>
      <c r="H43" s="60">
        <f t="shared" si="5"/>
        <v>3.7699999999999997E-2</v>
      </c>
      <c r="I43" s="49"/>
      <c r="J43" s="50">
        <f t="shared" si="6"/>
        <v>3.7699999999999996</v>
      </c>
      <c r="K43" s="49"/>
      <c r="L43" s="51">
        <f t="shared" si="7"/>
        <v>3.8</v>
      </c>
      <c r="N43" s="65"/>
      <c r="O43" s="58"/>
    </row>
    <row r="44" spans="1:15" x14ac:dyDescent="0.35">
      <c r="A44" s="58" t="s">
        <v>59</v>
      </c>
      <c r="B44" s="62">
        <f>VLOOKUP($A44, 'Step 2'!$A$1:$G$223,2,FALSE)</f>
        <v>422380</v>
      </c>
      <c r="C44" s="48"/>
      <c r="D44" s="62">
        <f>VLOOKUP(A44,'Step 4'!$A$1:$G$223,2,FALSE)</f>
        <v>26127</v>
      </c>
      <c r="F44" s="59">
        <f t="shared" si="4"/>
        <v>6.1856621999147689E-2</v>
      </c>
      <c r="G44" s="49"/>
      <c r="H44" s="60">
        <f t="shared" si="5"/>
        <v>6.1800000000000001E-2</v>
      </c>
      <c r="I44" s="49"/>
      <c r="J44" s="50">
        <f t="shared" si="6"/>
        <v>6.18</v>
      </c>
      <c r="K44" s="49"/>
      <c r="L44" s="51">
        <f t="shared" si="7"/>
        <v>6.2</v>
      </c>
      <c r="N44" s="65"/>
      <c r="O44" s="58"/>
    </row>
    <row r="45" spans="1:15" x14ac:dyDescent="0.35">
      <c r="A45" s="58" t="s">
        <v>61</v>
      </c>
      <c r="B45" s="62">
        <f>VLOOKUP($A45, 'Step 2'!$A$1:$G$223,2,FALSE)</f>
        <v>4362574</v>
      </c>
      <c r="C45" s="48"/>
      <c r="D45" s="62">
        <f>VLOOKUP(A45,'Step 4'!$A$1:$G$223,2,FALSE)</f>
        <v>229033</v>
      </c>
      <c r="F45" s="59">
        <f t="shared" si="4"/>
        <v>5.2499510610020596E-2</v>
      </c>
      <c r="G45" s="49"/>
      <c r="H45" s="60">
        <f t="shared" si="5"/>
        <v>5.2400000000000002E-2</v>
      </c>
      <c r="I45" s="49"/>
      <c r="J45" s="50">
        <f t="shared" si="6"/>
        <v>5.24</v>
      </c>
      <c r="K45" s="49"/>
      <c r="L45" s="51">
        <f t="shared" si="7"/>
        <v>5.2</v>
      </c>
      <c r="N45" s="65"/>
      <c r="O45" s="58"/>
    </row>
    <row r="46" spans="1:15" x14ac:dyDescent="0.35">
      <c r="A46" s="58" t="s">
        <v>62</v>
      </c>
      <c r="B46" s="62">
        <f>VLOOKUP($A46, 'Step 2'!$A$1:$G$223,2,FALSE)</f>
        <v>238561</v>
      </c>
      <c r="C46" s="48"/>
      <c r="D46" s="62">
        <f>VLOOKUP(A46,'Step 4'!$A$1:$G$223,2,FALSE)</f>
        <v>14419</v>
      </c>
      <c r="F46" s="59">
        <f t="shared" si="4"/>
        <v>6.0441564212088315E-2</v>
      </c>
      <c r="G46" s="49"/>
      <c r="H46" s="60">
        <f t="shared" si="5"/>
        <v>6.0400000000000002E-2</v>
      </c>
      <c r="I46" s="49"/>
      <c r="J46" s="50">
        <f t="shared" si="6"/>
        <v>6.04</v>
      </c>
      <c r="K46" s="49"/>
      <c r="L46" s="51">
        <f t="shared" si="7"/>
        <v>6</v>
      </c>
      <c r="N46" s="65"/>
      <c r="O46" s="58"/>
    </row>
    <row r="47" spans="1:15" x14ac:dyDescent="0.35">
      <c r="A47" s="58" t="s">
        <v>63</v>
      </c>
      <c r="B47" s="62">
        <f>VLOOKUP($A47, 'Step 2'!$A$1:$G$223,2,FALSE)</f>
        <v>150543</v>
      </c>
      <c r="C47" s="48"/>
      <c r="D47" s="62">
        <f>VLOOKUP(A47,'Step 4'!$A$1:$G$223,2,FALSE)</f>
        <v>8307</v>
      </c>
      <c r="F47" s="59">
        <f t="shared" si="4"/>
        <v>5.5180247504035392E-2</v>
      </c>
      <c r="G47" s="49"/>
      <c r="H47" s="60">
        <f t="shared" si="5"/>
        <v>5.5100000000000003E-2</v>
      </c>
      <c r="I47" s="49"/>
      <c r="J47" s="50">
        <f t="shared" si="6"/>
        <v>5.5100000000000007</v>
      </c>
      <c r="K47" s="49"/>
      <c r="L47" s="51">
        <f t="shared" si="7"/>
        <v>5.5</v>
      </c>
      <c r="N47" s="65"/>
      <c r="O47" s="58"/>
    </row>
    <row r="48" spans="1:15" x14ac:dyDescent="0.35">
      <c r="A48" s="58" t="s">
        <v>162</v>
      </c>
      <c r="B48" s="62">
        <f>VLOOKUP($A48, 'Step 2'!$A$1:$G$223,2,FALSE)</f>
        <v>1181203</v>
      </c>
      <c r="C48" s="48"/>
      <c r="D48" s="62">
        <f>VLOOKUP(A48,'Step 4'!$A$1:$G$223,2,FALSE)</f>
        <v>46387</v>
      </c>
      <c r="F48" s="59">
        <f t="shared" si="4"/>
        <v>3.9270980517320052E-2</v>
      </c>
      <c r="G48" s="49"/>
      <c r="H48" s="60">
        <f t="shared" si="5"/>
        <v>3.9199999999999999E-2</v>
      </c>
      <c r="I48" s="49"/>
      <c r="J48" s="50">
        <f t="shared" si="6"/>
        <v>3.92</v>
      </c>
      <c r="K48" s="49"/>
      <c r="L48" s="51">
        <f t="shared" si="7"/>
        <v>3.9</v>
      </c>
      <c r="N48" s="65"/>
      <c r="O48" s="58"/>
    </row>
    <row r="49" spans="1:15" x14ac:dyDescent="0.35">
      <c r="A49" s="58" t="s">
        <v>163</v>
      </c>
      <c r="B49" s="62">
        <f>VLOOKUP($A49, 'Step 2'!$A$1:$G$223,2,FALSE)</f>
        <v>428796</v>
      </c>
      <c r="C49" s="48"/>
      <c r="D49" s="62">
        <f>VLOOKUP(A49,'Step 4'!$A$1:$G$223,2,FALSE)</f>
        <v>21571</v>
      </c>
      <c r="F49" s="59">
        <f t="shared" si="4"/>
        <v>5.0305973003479512E-2</v>
      </c>
      <c r="G49" s="49"/>
      <c r="H49" s="60">
        <f t="shared" si="5"/>
        <v>5.0299999999999997E-2</v>
      </c>
      <c r="I49" s="49"/>
      <c r="J49" s="50">
        <f t="shared" si="6"/>
        <v>5.0299999999999994</v>
      </c>
      <c r="K49" s="49"/>
      <c r="L49" s="51">
        <f t="shared" si="7"/>
        <v>5</v>
      </c>
      <c r="N49" s="65"/>
      <c r="O49" s="58"/>
    </row>
    <row r="50" spans="1:15" x14ac:dyDescent="0.35">
      <c r="A50" s="58" t="s">
        <v>165</v>
      </c>
      <c r="B50" s="62">
        <f>VLOOKUP($A50, 'Step 2'!$A$1:$G$223,2,FALSE)</f>
        <v>501405</v>
      </c>
      <c r="C50" s="48"/>
      <c r="D50" s="62">
        <f>VLOOKUP(A50,'Step 4'!$A$1:$G$223,2,FALSE)</f>
        <v>22275</v>
      </c>
      <c r="F50" s="59">
        <f t="shared" si="4"/>
        <v>4.4425165285547609E-2</v>
      </c>
      <c r="G50" s="49"/>
      <c r="H50" s="60">
        <f t="shared" si="5"/>
        <v>4.4400000000000002E-2</v>
      </c>
      <c r="I50" s="49"/>
      <c r="J50" s="50">
        <f t="shared" si="6"/>
        <v>4.4400000000000004</v>
      </c>
      <c r="K50" s="49"/>
      <c r="L50" s="51">
        <f t="shared" si="7"/>
        <v>4.4000000000000004</v>
      </c>
      <c r="N50" s="65"/>
      <c r="O50" s="58"/>
    </row>
    <row r="51" spans="1:15" x14ac:dyDescent="0.35">
      <c r="A51" s="58" t="s">
        <v>172</v>
      </c>
      <c r="B51" s="62">
        <f>VLOOKUP($A51, 'Step 2'!$A$1:$G$223,2,FALSE)</f>
        <v>391641</v>
      </c>
      <c r="C51" s="48"/>
      <c r="D51" s="62">
        <f>VLOOKUP(A51,'Step 4'!$A$1:$G$223,2,FALSE)</f>
        <v>21528</v>
      </c>
      <c r="F51" s="59">
        <f t="shared" si="4"/>
        <v>5.4968708587711704E-2</v>
      </c>
      <c r="G51" s="49"/>
      <c r="H51" s="60">
        <f t="shared" si="5"/>
        <v>5.4899999999999997E-2</v>
      </c>
      <c r="I51" s="49"/>
      <c r="J51" s="50">
        <f t="shared" si="6"/>
        <v>5.4899999999999993</v>
      </c>
      <c r="K51" s="49"/>
      <c r="L51" s="51">
        <f t="shared" si="7"/>
        <v>5.5</v>
      </c>
      <c r="N51" s="65"/>
      <c r="O51" s="58"/>
    </row>
    <row r="52" spans="1:15" x14ac:dyDescent="0.35">
      <c r="A52" s="58" t="s">
        <v>174</v>
      </c>
      <c r="B52" s="62">
        <f>VLOOKUP($A52, 'Step 2'!$A$1:$G$223,2,FALSE)</f>
        <v>380785</v>
      </c>
      <c r="C52" s="48"/>
      <c r="D52" s="62">
        <f>VLOOKUP(A52,'Step 4'!$A$1:$G$223,2,FALSE)</f>
        <v>18443</v>
      </c>
      <c r="F52" s="59">
        <f t="shared" si="4"/>
        <v>4.8434155757185814E-2</v>
      </c>
      <c r="G52" s="49"/>
      <c r="H52" s="60">
        <f t="shared" si="5"/>
        <v>4.8399999999999999E-2</v>
      </c>
      <c r="I52" s="49"/>
      <c r="J52" s="50">
        <f t="shared" si="6"/>
        <v>4.84</v>
      </c>
      <c r="K52" s="49"/>
      <c r="L52" s="51">
        <f t="shared" si="7"/>
        <v>4.8</v>
      </c>
      <c r="N52" s="65"/>
      <c r="O52" s="58"/>
    </row>
    <row r="53" spans="1:15" x14ac:dyDescent="0.35">
      <c r="A53" s="58" t="s">
        <v>176</v>
      </c>
      <c r="B53" s="62">
        <f>VLOOKUP($A53, 'Step 2'!$A$1:$G$223,2,FALSE)</f>
        <v>3614885</v>
      </c>
      <c r="C53" s="48"/>
      <c r="D53" s="62">
        <f>VLOOKUP(A53,'Step 4'!$A$1:$G$223,2,FALSE)</f>
        <v>142883</v>
      </c>
      <c r="F53" s="59">
        <f t="shared" si="4"/>
        <v>3.9526291984392309E-2</v>
      </c>
      <c r="G53" s="49"/>
      <c r="H53" s="60">
        <f t="shared" si="5"/>
        <v>3.95E-2</v>
      </c>
      <c r="I53" s="49"/>
      <c r="J53" s="50">
        <f t="shared" si="6"/>
        <v>3.95</v>
      </c>
      <c r="K53" s="49"/>
      <c r="L53" s="51">
        <f t="shared" si="7"/>
        <v>4</v>
      </c>
      <c r="N53" s="65"/>
      <c r="O53" s="58"/>
    </row>
    <row r="54" spans="1:15" x14ac:dyDescent="0.35">
      <c r="A54" s="58" t="s">
        <v>177</v>
      </c>
      <c r="B54" s="62">
        <f>VLOOKUP($A54, 'Step 2'!$A$1:$G$223,2,FALSE)</f>
        <v>721670</v>
      </c>
      <c r="C54" s="48"/>
      <c r="D54" s="62">
        <f>VLOOKUP(A54,'Step 4'!$A$1:$G$223,2,FALSE)</f>
        <v>26491</v>
      </c>
      <c r="F54" s="59">
        <f t="shared" ref="F54:F85" si="8">D54/B54</f>
        <v>3.6707913589313676E-2</v>
      </c>
      <c r="G54" s="49"/>
      <c r="H54" s="60">
        <f t="shared" ref="H54:H85" si="9">TRUNC(F54,4)</f>
        <v>3.6700000000000003E-2</v>
      </c>
      <c r="I54" s="49"/>
      <c r="J54" s="50">
        <f t="shared" ref="J54:J85" si="10">H54*100</f>
        <v>3.6700000000000004</v>
      </c>
      <c r="K54" s="49"/>
      <c r="L54" s="51">
        <f t="shared" ref="L54:L85" si="11">ROUND(J54,1)</f>
        <v>3.7</v>
      </c>
      <c r="N54" s="65"/>
      <c r="O54" s="58"/>
    </row>
    <row r="55" spans="1:15" x14ac:dyDescent="0.35">
      <c r="A55" s="58" t="s">
        <v>65</v>
      </c>
      <c r="B55" s="62">
        <f>VLOOKUP($A55, 'Step 2'!$A$1:$G$223,2,FALSE)</f>
        <v>242306</v>
      </c>
      <c r="C55" s="48"/>
      <c r="D55" s="62">
        <f>VLOOKUP(A55,'Step 4'!$A$1:$G$223,2,FALSE)</f>
        <v>16591</v>
      </c>
      <c r="F55" s="59">
        <f t="shared" si="8"/>
        <v>6.847127186285111E-2</v>
      </c>
      <c r="G55" s="49"/>
      <c r="H55" s="60">
        <f t="shared" si="9"/>
        <v>6.8400000000000002E-2</v>
      </c>
      <c r="I55" s="49"/>
      <c r="J55" s="50">
        <f t="shared" si="10"/>
        <v>6.84</v>
      </c>
      <c r="K55" s="49"/>
      <c r="L55" s="51">
        <f t="shared" si="11"/>
        <v>6.8</v>
      </c>
      <c r="N55" s="65"/>
      <c r="O55" s="58"/>
    </row>
    <row r="56" spans="1:15" x14ac:dyDescent="0.35">
      <c r="A56" s="58" t="s">
        <v>66</v>
      </c>
      <c r="B56" s="62">
        <f>VLOOKUP($A56, 'Step 2'!$A$1:$G$223,2,FALSE)</f>
        <v>123946</v>
      </c>
      <c r="C56" s="48"/>
      <c r="D56" s="62">
        <f>VLOOKUP(A56,'Step 4'!$A$1:$G$223,2,FALSE)</f>
        <v>7385</v>
      </c>
      <c r="F56" s="59">
        <f t="shared" si="8"/>
        <v>5.9582398786568347E-2</v>
      </c>
      <c r="G56" s="49"/>
      <c r="H56" s="60">
        <f t="shared" si="9"/>
        <v>5.9499999999999997E-2</v>
      </c>
      <c r="I56" s="49"/>
      <c r="J56" s="50">
        <f t="shared" si="10"/>
        <v>5.9499999999999993</v>
      </c>
      <c r="K56" s="49"/>
      <c r="L56" s="51">
        <f t="shared" si="11"/>
        <v>6</v>
      </c>
      <c r="N56" s="65"/>
      <c r="O56" s="58"/>
    </row>
    <row r="57" spans="1:15" x14ac:dyDescent="0.35">
      <c r="A57" s="58" t="s">
        <v>181</v>
      </c>
      <c r="B57" s="62">
        <f>VLOOKUP($A57, 'Step 2'!$A$1:$G$223,2,FALSE)</f>
        <v>840385</v>
      </c>
      <c r="C57" s="48"/>
      <c r="D57" s="62">
        <f>VLOOKUP(A57,'Step 4'!$A$1:$G$223,2,FALSE)</f>
        <v>35124</v>
      </c>
      <c r="F57" s="59">
        <f t="shared" si="8"/>
        <v>4.1795129613212995E-2</v>
      </c>
      <c r="G57" s="49"/>
      <c r="H57" s="60">
        <f t="shared" si="9"/>
        <v>4.1700000000000001E-2</v>
      </c>
      <c r="I57" s="49"/>
      <c r="J57" s="50">
        <f t="shared" si="10"/>
        <v>4.17</v>
      </c>
      <c r="K57" s="49"/>
      <c r="L57" s="51">
        <f t="shared" si="11"/>
        <v>4.2</v>
      </c>
      <c r="N57" s="65"/>
      <c r="O57" s="58"/>
    </row>
    <row r="58" spans="1:15" x14ac:dyDescent="0.35">
      <c r="A58" s="58" t="s">
        <v>68</v>
      </c>
      <c r="B58" s="62">
        <f>VLOOKUP($A58, 'Step 2'!$A$1:$G$223,2,FALSE)</f>
        <v>1780748</v>
      </c>
      <c r="C58" s="48"/>
      <c r="D58" s="62">
        <f>VLOOKUP(A58,'Step 4'!$A$1:$G$223,2,FALSE)</f>
        <v>75947</v>
      </c>
      <c r="F58" s="59">
        <f t="shared" si="8"/>
        <v>4.2648931797199828E-2</v>
      </c>
      <c r="G58" s="49"/>
      <c r="H58" s="60">
        <f t="shared" si="9"/>
        <v>4.2599999999999999E-2</v>
      </c>
      <c r="I58" s="49"/>
      <c r="J58" s="50">
        <f t="shared" si="10"/>
        <v>4.26</v>
      </c>
      <c r="K58" s="49"/>
      <c r="L58" s="51">
        <f t="shared" si="11"/>
        <v>4.3</v>
      </c>
      <c r="N58" s="65"/>
      <c r="O58" s="58"/>
    </row>
    <row r="59" spans="1:15" x14ac:dyDescent="0.35">
      <c r="A59" s="58" t="s">
        <v>184</v>
      </c>
      <c r="B59" s="62">
        <f>VLOOKUP($A59, 'Step 2'!$A$1:$G$223,2,FALSE)</f>
        <v>3184953</v>
      </c>
      <c r="C59" s="48"/>
      <c r="D59" s="62">
        <f>VLOOKUP(A59,'Step 4'!$A$1:$G$223,2,FALSE)</f>
        <v>117868</v>
      </c>
      <c r="F59" s="59">
        <f t="shared" si="8"/>
        <v>3.7007767461560655E-2</v>
      </c>
      <c r="G59" s="49"/>
      <c r="H59" s="60">
        <f t="shared" si="9"/>
        <v>3.6999999999999998E-2</v>
      </c>
      <c r="I59" s="49"/>
      <c r="J59" s="50">
        <f t="shared" si="10"/>
        <v>3.6999999999999997</v>
      </c>
      <c r="K59" s="49"/>
      <c r="L59" s="51">
        <f t="shared" si="11"/>
        <v>3.7</v>
      </c>
      <c r="N59" s="65"/>
      <c r="O59" s="58"/>
    </row>
    <row r="60" spans="1:15" x14ac:dyDescent="0.35">
      <c r="A60" s="58" t="s">
        <v>69</v>
      </c>
      <c r="B60" s="62">
        <f>VLOOKUP($A60, 'Step 2'!$A$1:$G$223,2,FALSE)</f>
        <v>188380</v>
      </c>
      <c r="C60" s="48"/>
      <c r="D60" s="62">
        <f>VLOOKUP(A60,'Step 4'!$A$1:$G$223,2,FALSE)</f>
        <v>12001</v>
      </c>
      <c r="F60" s="59">
        <f t="shared" si="8"/>
        <v>6.3706338252468409E-2</v>
      </c>
      <c r="G60" s="49"/>
      <c r="H60" s="60">
        <f t="shared" si="9"/>
        <v>6.3700000000000007E-2</v>
      </c>
      <c r="I60" s="49"/>
      <c r="J60" s="50">
        <f t="shared" si="10"/>
        <v>6.370000000000001</v>
      </c>
      <c r="K60" s="49"/>
      <c r="L60" s="51">
        <f t="shared" si="11"/>
        <v>6.4</v>
      </c>
      <c r="N60" s="65"/>
      <c r="O60" s="58"/>
    </row>
    <row r="61" spans="1:15" x14ac:dyDescent="0.35">
      <c r="A61" s="58" t="s">
        <v>70</v>
      </c>
      <c r="B61" s="62">
        <f>VLOOKUP($A61, 'Step 2'!$A$1:$G$223,2,FALSE)</f>
        <v>21464</v>
      </c>
      <c r="C61" s="48"/>
      <c r="D61" s="62">
        <f>VLOOKUP(A61,'Step 4'!$A$1:$G$223,2,FALSE)</f>
        <v>1681</v>
      </c>
      <c r="F61" s="59">
        <f t="shared" si="8"/>
        <v>7.8317182258665671E-2</v>
      </c>
      <c r="G61" s="49"/>
      <c r="H61" s="60">
        <f t="shared" si="9"/>
        <v>7.8299999999999995E-2</v>
      </c>
      <c r="I61" s="49"/>
      <c r="J61" s="50">
        <f t="shared" si="10"/>
        <v>7.8299999999999992</v>
      </c>
      <c r="K61" s="49"/>
      <c r="L61" s="51">
        <f t="shared" si="11"/>
        <v>7.8</v>
      </c>
      <c r="N61" s="65"/>
      <c r="O61" s="58"/>
    </row>
    <row r="62" spans="1:15" x14ac:dyDescent="0.35">
      <c r="A62" s="58" t="s">
        <v>71</v>
      </c>
      <c r="B62" s="62">
        <f>VLOOKUP($A62, 'Step 2'!$A$1:$G$223,2,FALSE)</f>
        <v>88884</v>
      </c>
      <c r="C62" s="48"/>
      <c r="D62" s="62">
        <f>VLOOKUP(A62,'Step 4'!$A$1:$G$223,2,FALSE)</f>
        <v>6651</v>
      </c>
      <c r="F62" s="59">
        <f t="shared" si="8"/>
        <v>7.4827865532604287E-2</v>
      </c>
      <c r="G62" s="49"/>
      <c r="H62" s="60">
        <f t="shared" si="9"/>
        <v>7.4800000000000005E-2</v>
      </c>
      <c r="I62" s="49"/>
      <c r="J62" s="50">
        <f t="shared" si="10"/>
        <v>7.48</v>
      </c>
      <c r="K62" s="49"/>
      <c r="L62" s="51">
        <f t="shared" si="11"/>
        <v>7.5</v>
      </c>
      <c r="N62" s="65"/>
      <c r="O62" s="58"/>
    </row>
    <row r="63" spans="1:15" x14ac:dyDescent="0.35">
      <c r="A63" s="58" t="s">
        <v>73</v>
      </c>
      <c r="B63" s="62">
        <f>VLOOKUP($A63, 'Step 2'!$A$1:$G$223,2,FALSE)</f>
        <v>989645</v>
      </c>
      <c r="C63" s="48"/>
      <c r="D63" s="62">
        <f>VLOOKUP(A63,'Step 4'!$A$1:$G$223,2,FALSE)</f>
        <v>52869</v>
      </c>
      <c r="F63" s="59">
        <f t="shared" si="8"/>
        <v>5.3422186743731337E-2</v>
      </c>
      <c r="G63" s="49"/>
      <c r="H63" s="60">
        <f t="shared" si="9"/>
        <v>5.3400000000000003E-2</v>
      </c>
      <c r="I63" s="49"/>
      <c r="J63" s="50">
        <f t="shared" si="10"/>
        <v>5.34</v>
      </c>
      <c r="K63" s="49"/>
      <c r="L63" s="51">
        <f t="shared" si="11"/>
        <v>5.3</v>
      </c>
      <c r="N63" s="65"/>
      <c r="O63" s="58"/>
    </row>
    <row r="64" spans="1:15" x14ac:dyDescent="0.35">
      <c r="A64" s="58" t="s">
        <v>193</v>
      </c>
      <c r="B64" s="62">
        <f>VLOOKUP($A64, 'Step 2'!$A$1:$G$223,2,FALSE)</f>
        <v>253255</v>
      </c>
      <c r="C64" s="48"/>
      <c r="D64" s="62">
        <f>VLOOKUP(A64,'Step 4'!$A$1:$G$223,2,FALSE)</f>
        <v>11366</v>
      </c>
      <c r="F64" s="59">
        <f t="shared" si="8"/>
        <v>4.4879666739057474E-2</v>
      </c>
      <c r="G64" s="49"/>
      <c r="H64" s="60">
        <f t="shared" si="9"/>
        <v>4.48E-2</v>
      </c>
      <c r="I64" s="49"/>
      <c r="J64" s="50">
        <f t="shared" si="10"/>
        <v>4.4799999999999995</v>
      </c>
      <c r="K64" s="49"/>
      <c r="L64" s="51">
        <f t="shared" si="11"/>
        <v>4.5</v>
      </c>
      <c r="N64" s="65"/>
      <c r="O64" s="58"/>
    </row>
    <row r="65" spans="1:15" x14ac:dyDescent="0.35">
      <c r="A65" s="58" t="s">
        <v>194</v>
      </c>
      <c r="B65" s="62">
        <f>VLOOKUP($A65, 'Step 2'!$A$1:$G$223,2,FALSE)</f>
        <v>1130145</v>
      </c>
      <c r="C65" s="48"/>
      <c r="D65" s="62">
        <f>VLOOKUP(A65,'Step 4'!$A$1:$G$223,2,FALSE)</f>
        <v>49499</v>
      </c>
      <c r="F65" s="59">
        <f t="shared" si="8"/>
        <v>4.3798804578173596E-2</v>
      </c>
      <c r="G65" s="49"/>
      <c r="H65" s="60">
        <f t="shared" si="9"/>
        <v>4.3700000000000003E-2</v>
      </c>
      <c r="I65" s="49"/>
      <c r="J65" s="50">
        <f t="shared" si="10"/>
        <v>4.37</v>
      </c>
      <c r="K65" s="49"/>
      <c r="L65" s="51">
        <f t="shared" si="11"/>
        <v>4.4000000000000004</v>
      </c>
      <c r="N65" s="65"/>
      <c r="O65" s="58"/>
    </row>
    <row r="66" spans="1:15" x14ac:dyDescent="0.35">
      <c r="A66" s="58" t="s">
        <v>74</v>
      </c>
      <c r="B66" s="62">
        <f>VLOOKUP($A66, 'Step 2'!$A$1:$G$223,2,FALSE)</f>
        <v>58282</v>
      </c>
      <c r="C66" s="48"/>
      <c r="D66" s="62">
        <f>VLOOKUP(A66,'Step 4'!$A$1:$G$223,2,FALSE)</f>
        <v>3777</v>
      </c>
      <c r="F66" s="59">
        <f t="shared" si="8"/>
        <v>6.4805600356885484E-2</v>
      </c>
      <c r="G66" s="49"/>
      <c r="H66" s="60">
        <f t="shared" si="9"/>
        <v>6.4799999999999996E-2</v>
      </c>
      <c r="I66" s="49"/>
      <c r="J66" s="50">
        <f t="shared" si="10"/>
        <v>6.4799999999999995</v>
      </c>
      <c r="K66" s="49"/>
      <c r="L66" s="51">
        <f t="shared" si="11"/>
        <v>6.5</v>
      </c>
      <c r="N66" s="65"/>
      <c r="O66" s="58"/>
    </row>
    <row r="67" spans="1:15" x14ac:dyDescent="0.35">
      <c r="A67" s="58" t="s">
        <v>75</v>
      </c>
      <c r="B67" s="62">
        <f>VLOOKUP($A67, 'Step 2'!$A$1:$G$223,2,FALSE)</f>
        <v>124057</v>
      </c>
      <c r="C67" s="48"/>
      <c r="D67" s="62">
        <f>VLOOKUP(A67,'Step 4'!$A$1:$G$223,2,FALSE)</f>
        <v>12229</v>
      </c>
      <c r="F67" s="59">
        <f t="shared" si="8"/>
        <v>9.8575654739353688E-2</v>
      </c>
      <c r="G67" s="49"/>
      <c r="H67" s="60">
        <f t="shared" si="9"/>
        <v>9.8500000000000004E-2</v>
      </c>
      <c r="I67" s="49"/>
      <c r="J67" s="50">
        <f t="shared" si="10"/>
        <v>9.85</v>
      </c>
      <c r="K67" s="49"/>
      <c r="L67" s="51">
        <f t="shared" si="11"/>
        <v>9.9</v>
      </c>
      <c r="N67" s="65"/>
      <c r="O67" s="58"/>
    </row>
    <row r="68" spans="1:15" x14ac:dyDescent="0.35">
      <c r="A68" s="58" t="s">
        <v>53</v>
      </c>
      <c r="B68" s="62">
        <f>VLOOKUP($A68, 'Step 2'!$A$1:$G$223,2,FALSE)</f>
        <v>10652659</v>
      </c>
      <c r="C68" s="48"/>
      <c r="D68" s="62">
        <f>VLOOKUP(A68,'Step 4'!$A$1:$G$223,2,FALSE)</f>
        <v>450104</v>
      </c>
      <c r="F68" s="59">
        <f t="shared" si="8"/>
        <v>4.2252737086580922E-2</v>
      </c>
      <c r="G68" s="49"/>
      <c r="H68" s="60">
        <f t="shared" si="9"/>
        <v>4.2200000000000001E-2</v>
      </c>
      <c r="I68" s="49"/>
      <c r="J68" s="50">
        <f t="shared" si="10"/>
        <v>4.22</v>
      </c>
      <c r="K68" s="49"/>
      <c r="L68" s="51">
        <f t="shared" si="11"/>
        <v>4.2</v>
      </c>
      <c r="N68" s="65"/>
      <c r="O68" s="58"/>
    </row>
    <row r="69" spans="1:15" x14ac:dyDescent="0.35">
      <c r="A69" s="58" t="s">
        <v>78</v>
      </c>
      <c r="B69" s="62">
        <f>VLOOKUP($A69, 'Step 2'!$A$1:$G$223,2,FALSE)</f>
        <v>250644</v>
      </c>
      <c r="C69" s="48"/>
      <c r="D69" s="62">
        <f>VLOOKUP(A69,'Step 4'!$A$1:$G$223,2,FALSE)</f>
        <v>15293</v>
      </c>
      <c r="F69" s="59">
        <f t="shared" si="8"/>
        <v>6.1014825808716748E-2</v>
      </c>
      <c r="G69" s="49"/>
      <c r="H69" s="60">
        <f t="shared" si="9"/>
        <v>6.0999999999999999E-2</v>
      </c>
      <c r="I69" s="49"/>
      <c r="J69" s="50">
        <f t="shared" si="10"/>
        <v>6.1</v>
      </c>
      <c r="K69" s="49"/>
      <c r="L69" s="51">
        <f t="shared" si="11"/>
        <v>6.1</v>
      </c>
      <c r="N69" s="65"/>
      <c r="O69" s="58"/>
    </row>
    <row r="70" spans="1:15" x14ac:dyDescent="0.35">
      <c r="A70" s="58" t="s">
        <v>201</v>
      </c>
      <c r="B70" s="62">
        <f>VLOOKUP($A70, 'Step 2'!$A$1:$G$223,2,FALSE)</f>
        <v>782728</v>
      </c>
      <c r="C70" s="48"/>
      <c r="D70" s="62">
        <f>VLOOKUP(A70,'Step 4'!$A$1:$G$223,2,FALSE)</f>
        <v>40826</v>
      </c>
      <c r="F70" s="59">
        <f t="shared" si="8"/>
        <v>5.2158604266105212E-2</v>
      </c>
      <c r="G70" s="49"/>
      <c r="H70" s="60">
        <f t="shared" si="9"/>
        <v>5.21E-2</v>
      </c>
      <c r="I70" s="49"/>
      <c r="J70" s="50">
        <f t="shared" si="10"/>
        <v>5.21</v>
      </c>
      <c r="K70" s="49"/>
      <c r="L70" s="51">
        <f t="shared" si="11"/>
        <v>5.2</v>
      </c>
      <c r="N70" s="65"/>
      <c r="O70" s="58"/>
    </row>
    <row r="71" spans="1:15" x14ac:dyDescent="0.35">
      <c r="A71" s="58" t="s">
        <v>203</v>
      </c>
      <c r="B71" s="62">
        <f>VLOOKUP($A71, 'Step 2'!$A$1:$G$223,2,FALSE)</f>
        <v>334934</v>
      </c>
      <c r="C71" s="48"/>
      <c r="D71" s="62">
        <f>VLOOKUP(A71,'Step 4'!$A$1:$G$223,2,FALSE)</f>
        <v>17757</v>
      </c>
      <c r="F71" s="59">
        <f t="shared" si="8"/>
        <v>5.3016415174332851E-2</v>
      </c>
      <c r="G71" s="49"/>
      <c r="H71" s="60">
        <f t="shared" si="9"/>
        <v>5.2999999999999999E-2</v>
      </c>
      <c r="I71" s="49"/>
      <c r="J71" s="50">
        <f t="shared" si="10"/>
        <v>5.3</v>
      </c>
      <c r="K71" s="49"/>
      <c r="L71" s="51">
        <f t="shared" si="11"/>
        <v>5.3</v>
      </c>
      <c r="N71" s="65"/>
      <c r="O71" s="58"/>
    </row>
    <row r="72" spans="1:15" x14ac:dyDescent="0.35">
      <c r="A72" s="58" t="s">
        <v>204</v>
      </c>
      <c r="B72" s="62">
        <f>VLOOKUP($A72, 'Step 2'!$A$1:$G$223,2,FALSE)</f>
        <v>448811</v>
      </c>
      <c r="C72" s="48"/>
      <c r="D72" s="62">
        <f>VLOOKUP(A72,'Step 4'!$A$1:$G$223,2,FALSE)</f>
        <v>23857</v>
      </c>
      <c r="F72" s="59">
        <f t="shared" si="8"/>
        <v>5.3156005534623706E-2</v>
      </c>
      <c r="G72" s="49"/>
      <c r="H72" s="60">
        <f t="shared" si="9"/>
        <v>5.3100000000000001E-2</v>
      </c>
      <c r="I72" s="49"/>
      <c r="J72" s="50">
        <f t="shared" si="10"/>
        <v>5.3100000000000005</v>
      </c>
      <c r="K72" s="49"/>
      <c r="L72" s="51">
        <f t="shared" si="11"/>
        <v>5.3</v>
      </c>
      <c r="N72" s="65"/>
      <c r="O72" s="58"/>
    </row>
    <row r="73" spans="1:15" x14ac:dyDescent="0.35">
      <c r="A73" s="58" t="s">
        <v>205</v>
      </c>
      <c r="B73" s="62">
        <f>VLOOKUP($A73, 'Step 2'!$A$1:$G$223,2,FALSE)</f>
        <v>264660</v>
      </c>
      <c r="C73" s="48"/>
      <c r="D73" s="62">
        <f>VLOOKUP(A73,'Step 4'!$A$1:$G$223,2,FALSE)</f>
        <v>11709</v>
      </c>
      <c r="F73" s="59">
        <f t="shared" si="8"/>
        <v>4.4241668555883018E-2</v>
      </c>
      <c r="G73" s="49"/>
      <c r="H73" s="60">
        <f t="shared" si="9"/>
        <v>4.4200000000000003E-2</v>
      </c>
      <c r="I73" s="49"/>
      <c r="J73" s="50">
        <f t="shared" si="10"/>
        <v>4.42</v>
      </c>
      <c r="K73" s="49"/>
      <c r="L73" s="51">
        <f t="shared" si="11"/>
        <v>4.4000000000000004</v>
      </c>
      <c r="N73" s="65"/>
      <c r="O73" s="58"/>
    </row>
    <row r="74" spans="1:15" x14ac:dyDescent="0.35">
      <c r="A74" s="58" t="s">
        <v>210</v>
      </c>
      <c r="B74" s="62">
        <f>VLOOKUP($A74, 'Step 2'!$A$1:$G$223,2,FALSE)</f>
        <v>972297</v>
      </c>
      <c r="C74" s="48"/>
      <c r="D74" s="62">
        <f>VLOOKUP(A74,'Step 4'!$A$1:$G$223,2,FALSE)</f>
        <v>41801</v>
      </c>
      <c r="F74" s="59">
        <f t="shared" si="8"/>
        <v>4.299200758615937E-2</v>
      </c>
      <c r="G74" s="49"/>
      <c r="H74" s="60">
        <f t="shared" si="9"/>
        <v>4.2900000000000001E-2</v>
      </c>
      <c r="I74" s="49"/>
      <c r="J74" s="50">
        <f t="shared" si="10"/>
        <v>4.29</v>
      </c>
      <c r="K74" s="49"/>
      <c r="L74" s="51">
        <f t="shared" si="11"/>
        <v>4.3</v>
      </c>
      <c r="N74" s="65"/>
      <c r="O74" s="58"/>
    </row>
    <row r="75" spans="1:15" x14ac:dyDescent="0.35">
      <c r="A75" s="58" t="s">
        <v>79</v>
      </c>
      <c r="B75" s="62">
        <f>VLOOKUP($A75, 'Step 2'!$A$1:$G$223,2,FALSE)</f>
        <v>169920</v>
      </c>
      <c r="C75" s="48"/>
      <c r="D75" s="62">
        <f>VLOOKUP(A75,'Step 4'!$A$1:$G$223,2,FALSE)</f>
        <v>9150</v>
      </c>
      <c r="F75" s="59">
        <f t="shared" si="8"/>
        <v>5.3848870056497175E-2</v>
      </c>
      <c r="G75" s="49"/>
      <c r="H75" s="60">
        <f t="shared" si="9"/>
        <v>5.3800000000000001E-2</v>
      </c>
      <c r="I75" s="49"/>
      <c r="J75" s="50">
        <f t="shared" si="10"/>
        <v>5.38</v>
      </c>
      <c r="K75" s="49"/>
      <c r="L75" s="51">
        <f t="shared" si="11"/>
        <v>5.4</v>
      </c>
      <c r="N75" s="65"/>
      <c r="O75" s="58"/>
    </row>
    <row r="76" spans="1:15" x14ac:dyDescent="0.35">
      <c r="A76" s="58" t="s">
        <v>212</v>
      </c>
      <c r="B76" s="62">
        <f>VLOOKUP($A76, 'Step 2'!$A$1:$G$223,2,FALSE)</f>
        <v>1819369</v>
      </c>
      <c r="C76" s="48"/>
      <c r="D76" s="62">
        <f>VLOOKUP(A76,'Step 4'!$A$1:$G$223,2,FALSE)</f>
        <v>81015</v>
      </c>
      <c r="F76" s="59">
        <f t="shared" si="8"/>
        <v>4.4529174675395702E-2</v>
      </c>
      <c r="G76" s="49"/>
      <c r="H76" s="60">
        <f t="shared" si="9"/>
        <v>4.4499999999999998E-2</v>
      </c>
      <c r="I76" s="49"/>
      <c r="J76" s="50">
        <f t="shared" si="10"/>
        <v>4.45</v>
      </c>
      <c r="K76" s="49"/>
      <c r="L76" s="51">
        <f t="shared" si="11"/>
        <v>4.5</v>
      </c>
      <c r="N76" s="65"/>
      <c r="O76" s="58"/>
    </row>
    <row r="77" spans="1:15" x14ac:dyDescent="0.35">
      <c r="A77" s="58" t="s">
        <v>214</v>
      </c>
      <c r="B77" s="62">
        <f>VLOOKUP($A77, 'Step 2'!$A$1:$G$223,2,FALSE)</f>
        <v>680713</v>
      </c>
      <c r="C77" s="48"/>
      <c r="D77" s="62">
        <f>VLOOKUP(A77,'Step 4'!$A$1:$G$223,2,FALSE)</f>
        <v>31218</v>
      </c>
      <c r="F77" s="59">
        <f t="shared" si="8"/>
        <v>4.5860737197614854E-2</v>
      </c>
      <c r="G77" s="49"/>
      <c r="H77" s="60">
        <f t="shared" si="9"/>
        <v>4.58E-2</v>
      </c>
      <c r="I77" s="49"/>
      <c r="J77" s="50">
        <f t="shared" si="10"/>
        <v>4.58</v>
      </c>
      <c r="K77" s="49"/>
      <c r="L77" s="51">
        <f t="shared" si="11"/>
        <v>4.5999999999999996</v>
      </c>
      <c r="N77" s="65"/>
      <c r="O77" s="58"/>
    </row>
    <row r="78" spans="1:15" x14ac:dyDescent="0.35">
      <c r="A78" s="58" t="s">
        <v>80</v>
      </c>
      <c r="B78" s="62">
        <f>VLOOKUP($A78, 'Step 2'!$A$1:$G$223,2,FALSE)</f>
        <v>73220</v>
      </c>
      <c r="C78" s="48"/>
      <c r="D78" s="62">
        <f>VLOOKUP(A78,'Step 4'!$A$1:$G$223,2,FALSE)</f>
        <v>6963</v>
      </c>
      <c r="F78" s="59">
        <f t="shared" si="8"/>
        <v>9.5096968041518709E-2</v>
      </c>
      <c r="G78" s="49"/>
      <c r="H78" s="60">
        <f t="shared" si="9"/>
        <v>9.5000000000000001E-2</v>
      </c>
      <c r="I78" s="49"/>
      <c r="J78" s="50">
        <f t="shared" si="10"/>
        <v>9.5</v>
      </c>
      <c r="K78" s="49"/>
      <c r="L78" s="51">
        <f t="shared" si="11"/>
        <v>9.5</v>
      </c>
      <c r="N78" s="65"/>
      <c r="O78" s="58"/>
    </row>
    <row r="79" spans="1:15" x14ac:dyDescent="0.35">
      <c r="A79" s="58" t="s">
        <v>83</v>
      </c>
      <c r="B79" s="62">
        <f>VLOOKUP($A79, 'Step 2'!$A$1:$G$223,2,FALSE)</f>
        <v>1871009</v>
      </c>
      <c r="C79" s="48"/>
      <c r="D79" s="62">
        <f>VLOOKUP(A79,'Step 4'!$A$1:$G$223,2,FALSE)</f>
        <v>91971</v>
      </c>
      <c r="F79" s="59">
        <f t="shared" si="8"/>
        <v>4.9155829822304438E-2</v>
      </c>
      <c r="G79" s="49"/>
      <c r="H79" s="60">
        <f t="shared" si="9"/>
        <v>4.9099999999999998E-2</v>
      </c>
      <c r="I79" s="49"/>
      <c r="J79" s="50">
        <f t="shared" si="10"/>
        <v>4.91</v>
      </c>
      <c r="K79" s="49"/>
      <c r="L79" s="51">
        <f t="shared" si="11"/>
        <v>4.9000000000000004</v>
      </c>
      <c r="N79" s="65"/>
      <c r="O79" s="58"/>
    </row>
    <row r="80" spans="1:15" x14ac:dyDescent="0.35">
      <c r="A80" s="58" t="s">
        <v>219</v>
      </c>
      <c r="B80" s="62">
        <f>VLOOKUP($A80, 'Step 2'!$A$1:$G$223,2,FALSE)</f>
        <v>561404</v>
      </c>
      <c r="C80" s="48"/>
      <c r="D80" s="62">
        <f>VLOOKUP(A80,'Step 4'!$A$1:$G$223,2,FALSE)</f>
        <v>25863</v>
      </c>
      <c r="F80" s="59">
        <f t="shared" si="8"/>
        <v>4.6068428440125112E-2</v>
      </c>
      <c r="G80" s="49"/>
      <c r="H80" s="60">
        <f t="shared" si="9"/>
        <v>4.5999999999999999E-2</v>
      </c>
      <c r="I80" s="49"/>
      <c r="J80" s="50">
        <f t="shared" si="10"/>
        <v>4.5999999999999996</v>
      </c>
      <c r="K80" s="49"/>
      <c r="L80" s="51">
        <f t="shared" si="11"/>
        <v>4.5999999999999996</v>
      </c>
      <c r="N80" s="65"/>
      <c r="O80" s="58"/>
    </row>
    <row r="81" spans="1:15" x14ac:dyDescent="0.35">
      <c r="A81" s="58" t="s">
        <v>85</v>
      </c>
      <c r="B81" s="62">
        <f>VLOOKUP($A81, 'Step 2'!$A$1:$G$223,2,FALSE)</f>
        <v>300138</v>
      </c>
      <c r="C81" s="48"/>
      <c r="D81" s="62">
        <f>VLOOKUP(A81,'Step 4'!$A$1:$G$223,2,FALSE)</f>
        <v>19606</v>
      </c>
      <c r="F81" s="59">
        <f t="shared" si="8"/>
        <v>6.5323284622407024E-2</v>
      </c>
      <c r="G81" s="49"/>
      <c r="H81" s="60">
        <f t="shared" si="9"/>
        <v>6.5299999999999997E-2</v>
      </c>
      <c r="I81" s="49"/>
      <c r="J81" s="50">
        <f t="shared" si="10"/>
        <v>6.5299999999999994</v>
      </c>
      <c r="K81" s="49"/>
      <c r="L81" s="51">
        <f t="shared" si="11"/>
        <v>6.5</v>
      </c>
      <c r="N81" s="65"/>
      <c r="O81" s="58"/>
    </row>
    <row r="82" spans="1:15" x14ac:dyDescent="0.35">
      <c r="A82" s="58" t="s">
        <v>86</v>
      </c>
      <c r="B82" s="62">
        <f>VLOOKUP($A82, 'Step 2'!$A$1:$G$223,2,FALSE)</f>
        <v>196547</v>
      </c>
      <c r="C82" s="48"/>
      <c r="D82" s="62">
        <f>VLOOKUP(A82,'Step 4'!$A$1:$G$223,2,FALSE)</f>
        <v>14356</v>
      </c>
      <c r="F82" s="59">
        <f t="shared" si="8"/>
        <v>7.3041053793749075E-2</v>
      </c>
      <c r="G82" s="49"/>
      <c r="H82" s="60">
        <f t="shared" si="9"/>
        <v>7.2999999999999995E-2</v>
      </c>
      <c r="I82" s="49"/>
      <c r="J82" s="50">
        <f t="shared" si="10"/>
        <v>7.3</v>
      </c>
      <c r="K82" s="49"/>
      <c r="L82" s="51">
        <f t="shared" si="11"/>
        <v>7.3</v>
      </c>
      <c r="N82" s="65"/>
      <c r="O82" s="58"/>
    </row>
    <row r="83" spans="1:15" x14ac:dyDescent="0.35">
      <c r="A83" s="58" t="s">
        <v>87</v>
      </c>
      <c r="B83" s="62">
        <f>VLOOKUP($A83, 'Step 2'!$A$1:$G$223,2,FALSE)</f>
        <v>51481</v>
      </c>
      <c r="C83" s="48"/>
      <c r="D83" s="62">
        <f>VLOOKUP(A83,'Step 4'!$A$1:$G$223,2,FALSE)</f>
        <v>4265</v>
      </c>
      <c r="F83" s="59">
        <f t="shared" si="8"/>
        <v>8.2846098560634018E-2</v>
      </c>
      <c r="G83" s="49"/>
      <c r="H83" s="60">
        <f t="shared" si="9"/>
        <v>8.2799999999999999E-2</v>
      </c>
      <c r="I83" s="49"/>
      <c r="J83" s="50">
        <f t="shared" si="10"/>
        <v>8.2799999999999994</v>
      </c>
      <c r="K83" s="49"/>
      <c r="L83" s="51">
        <f t="shared" si="11"/>
        <v>8.3000000000000007</v>
      </c>
      <c r="N83" s="65"/>
      <c r="O83" s="58"/>
    </row>
    <row r="84" spans="1:15" x14ac:dyDescent="0.35">
      <c r="A84" s="58" t="s">
        <v>88</v>
      </c>
      <c r="B84" s="62">
        <f>VLOOKUP($A84, 'Step 2'!$A$1:$G$223,2,FALSE)</f>
        <v>258867</v>
      </c>
      <c r="C84" s="48"/>
      <c r="D84" s="62">
        <f>VLOOKUP(A84,'Step 4'!$A$1:$G$223,2,FALSE)</f>
        <v>13390</v>
      </c>
      <c r="F84" s="59">
        <f t="shared" si="8"/>
        <v>5.1725403392475673E-2</v>
      </c>
      <c r="G84" s="49"/>
      <c r="H84" s="60">
        <f t="shared" si="9"/>
        <v>5.1700000000000003E-2</v>
      </c>
      <c r="I84" s="49"/>
      <c r="J84" s="50">
        <f t="shared" si="10"/>
        <v>5.17</v>
      </c>
      <c r="K84" s="49"/>
      <c r="L84" s="51">
        <f t="shared" si="11"/>
        <v>5.2</v>
      </c>
      <c r="N84" s="65"/>
      <c r="O84" s="58"/>
    </row>
    <row r="85" spans="1:15" x14ac:dyDescent="0.35">
      <c r="A85" s="58" t="s">
        <v>89</v>
      </c>
      <c r="B85" s="62">
        <f>VLOOKUP($A85, 'Step 2'!$A$1:$G$223,2,FALSE)</f>
        <v>71009</v>
      </c>
      <c r="C85" s="48"/>
      <c r="D85" s="62">
        <f>VLOOKUP(A85,'Step 4'!$A$1:$G$223,2,FALSE)</f>
        <v>4852</v>
      </c>
      <c r="F85" s="59">
        <f t="shared" si="8"/>
        <v>6.8329366699995772E-2</v>
      </c>
      <c r="G85" s="49"/>
      <c r="H85" s="60">
        <f t="shared" si="9"/>
        <v>6.83E-2</v>
      </c>
      <c r="I85" s="49"/>
      <c r="J85" s="50">
        <f t="shared" si="10"/>
        <v>6.83</v>
      </c>
      <c r="K85" s="49"/>
      <c r="L85" s="51">
        <f t="shared" si="11"/>
        <v>6.8</v>
      </c>
      <c r="N85" s="65"/>
      <c r="O85" s="58"/>
    </row>
    <row r="86" spans="1:15" x14ac:dyDescent="0.35">
      <c r="A86" s="58" t="s">
        <v>90</v>
      </c>
      <c r="B86" s="62">
        <f>VLOOKUP($A86, 'Step 2'!$A$1:$G$223,2,FALSE)</f>
        <v>278699</v>
      </c>
      <c r="C86" s="48"/>
      <c r="D86" s="62">
        <f>VLOOKUP(A86,'Step 4'!$A$1:$G$223,2,FALSE)</f>
        <v>15598</v>
      </c>
      <c r="F86" s="59">
        <f t="shared" ref="F86:F98" si="12">D86/B86</f>
        <v>5.5967190409725184E-2</v>
      </c>
      <c r="G86" s="49"/>
      <c r="H86" s="60">
        <f t="shared" ref="H86:H98" si="13">TRUNC(F86,4)</f>
        <v>5.5899999999999998E-2</v>
      </c>
      <c r="I86" s="49"/>
      <c r="J86" s="50">
        <f t="shared" ref="J86:J98" si="14">H86*100</f>
        <v>5.59</v>
      </c>
      <c r="K86" s="49"/>
      <c r="L86" s="51">
        <f t="shared" ref="L86:L98" si="15">ROUND(J86,1)</f>
        <v>5.6</v>
      </c>
      <c r="N86" s="65"/>
      <c r="O86" s="58"/>
    </row>
    <row r="87" spans="1:15" x14ac:dyDescent="0.35">
      <c r="A87" s="58" t="s">
        <v>93</v>
      </c>
      <c r="B87" s="62">
        <f>VLOOKUP($A87, 'Step 2'!$A$1:$G$223,2,FALSE)</f>
        <v>124153</v>
      </c>
      <c r="C87" s="48"/>
      <c r="D87" s="62">
        <f>VLOOKUP(A87,'Step 4'!$A$1:$G$223,2,FALSE)</f>
        <v>10634</v>
      </c>
      <c r="F87" s="59">
        <f t="shared" si="12"/>
        <v>8.5652380530474498E-2</v>
      </c>
      <c r="G87" s="49"/>
      <c r="H87" s="60">
        <f t="shared" si="13"/>
        <v>8.5599999999999996E-2</v>
      </c>
      <c r="I87" s="49"/>
      <c r="J87" s="50">
        <f t="shared" si="14"/>
        <v>8.5599999999999987</v>
      </c>
      <c r="K87" s="49"/>
      <c r="L87" s="51">
        <f t="shared" si="15"/>
        <v>8.6</v>
      </c>
      <c r="N87" s="65"/>
      <c r="O87" s="58"/>
    </row>
    <row r="88" spans="1:15" x14ac:dyDescent="0.35">
      <c r="A88" s="58" t="s">
        <v>95</v>
      </c>
      <c r="B88" s="62">
        <f>VLOOKUP($A88, 'Step 2'!$A$1:$G$223,2,FALSE)</f>
        <v>187553</v>
      </c>
      <c r="C88" s="48"/>
      <c r="D88" s="62">
        <f>VLOOKUP(A88,'Step 4'!$A$1:$G$223,2,FALSE)</f>
        <v>15540</v>
      </c>
      <c r="F88" s="59">
        <f t="shared" si="12"/>
        <v>8.285657920694417E-2</v>
      </c>
      <c r="G88" s="49"/>
      <c r="H88" s="60">
        <f t="shared" si="13"/>
        <v>8.2799999999999999E-2</v>
      </c>
      <c r="I88" s="49"/>
      <c r="J88" s="50">
        <f t="shared" si="14"/>
        <v>8.2799999999999994</v>
      </c>
      <c r="K88" s="49"/>
      <c r="L88" s="51">
        <f t="shared" si="15"/>
        <v>8.3000000000000007</v>
      </c>
      <c r="N88" s="65"/>
      <c r="O88" s="58"/>
    </row>
    <row r="89" spans="1:15" x14ac:dyDescent="0.35">
      <c r="A89" s="58" t="s">
        <v>98</v>
      </c>
      <c r="B89" s="62">
        <f>VLOOKUP($A89, 'Step 2'!$A$1:$G$223,2,FALSE)</f>
        <v>2093489</v>
      </c>
      <c r="C89" s="48"/>
      <c r="D89" s="62">
        <f>VLOOKUP(A89,'Step 4'!$A$1:$G$223,2,FALSE)</f>
        <v>106193</v>
      </c>
      <c r="F89" s="59">
        <f t="shared" si="12"/>
        <v>5.0725368033937603E-2</v>
      </c>
      <c r="G89" s="49"/>
      <c r="H89" s="60">
        <f t="shared" si="13"/>
        <v>5.0700000000000002E-2</v>
      </c>
      <c r="I89" s="49"/>
      <c r="J89" s="50">
        <f t="shared" si="14"/>
        <v>5.07</v>
      </c>
      <c r="K89" s="49"/>
      <c r="L89" s="51">
        <f t="shared" si="15"/>
        <v>5.0999999999999996</v>
      </c>
      <c r="N89" s="65"/>
      <c r="O89" s="58"/>
    </row>
    <row r="90" spans="1:15" x14ac:dyDescent="0.35">
      <c r="A90" s="58" t="s">
        <v>99</v>
      </c>
      <c r="B90" s="62">
        <f>VLOOKUP($A90, 'Step 2'!$A$1:$G$223,2,FALSE)</f>
        <v>471113</v>
      </c>
      <c r="C90" s="48"/>
      <c r="D90" s="62">
        <f>VLOOKUP(A90,'Step 4'!$A$1:$G$223,2,FALSE)</f>
        <v>25702</v>
      </c>
      <c r="F90" s="59">
        <f t="shared" si="12"/>
        <v>5.4555913337139925E-2</v>
      </c>
      <c r="G90" s="49"/>
      <c r="H90" s="60">
        <f t="shared" si="13"/>
        <v>5.45E-2</v>
      </c>
      <c r="I90" s="49"/>
      <c r="J90" s="50">
        <f t="shared" si="14"/>
        <v>5.45</v>
      </c>
      <c r="K90" s="49"/>
      <c r="L90" s="51">
        <f t="shared" si="15"/>
        <v>5.5</v>
      </c>
      <c r="N90" s="65"/>
      <c r="O90" s="58"/>
    </row>
    <row r="91" spans="1:15" x14ac:dyDescent="0.35">
      <c r="A91" s="58" t="s">
        <v>100</v>
      </c>
      <c r="B91" s="62">
        <f>VLOOKUP($A91, 'Step 2'!$A$1:$G$223,2,FALSE)</f>
        <v>81091</v>
      </c>
      <c r="C91" s="48"/>
      <c r="D91" s="62">
        <f>VLOOKUP(A91,'Step 4'!$A$1:$G$223,2,FALSE)</f>
        <v>6242</v>
      </c>
      <c r="F91" s="59">
        <f t="shared" si="12"/>
        <v>7.6975250027746606E-2</v>
      </c>
      <c r="G91" s="49"/>
      <c r="H91" s="60">
        <f t="shared" si="13"/>
        <v>7.6899999999999996E-2</v>
      </c>
      <c r="I91" s="49"/>
      <c r="J91" s="50">
        <f t="shared" si="14"/>
        <v>7.6899999999999995</v>
      </c>
      <c r="K91" s="49"/>
      <c r="L91" s="51">
        <f t="shared" si="15"/>
        <v>7.7</v>
      </c>
      <c r="N91" s="65"/>
      <c r="O91" s="58"/>
    </row>
    <row r="92" spans="1:15" x14ac:dyDescent="0.35">
      <c r="A92" s="58" t="s">
        <v>238</v>
      </c>
      <c r="B92" s="62">
        <f>VLOOKUP($A92, 'Step 2'!$A$1:$G$223,2,FALSE)</f>
        <v>798666</v>
      </c>
      <c r="C92" s="48"/>
      <c r="D92" s="62">
        <f>VLOOKUP(A92,'Step 4'!$A$1:$G$223,2,FALSE)</f>
        <v>37682</v>
      </c>
      <c r="F92" s="59">
        <f t="shared" si="12"/>
        <v>4.7181174608659941E-2</v>
      </c>
      <c r="G92" s="49"/>
      <c r="H92" s="60">
        <f t="shared" si="13"/>
        <v>4.7100000000000003E-2</v>
      </c>
      <c r="I92" s="49"/>
      <c r="J92" s="50">
        <f t="shared" si="14"/>
        <v>4.71</v>
      </c>
      <c r="K92" s="49"/>
      <c r="L92" s="51">
        <f t="shared" si="15"/>
        <v>4.7</v>
      </c>
      <c r="N92" s="65"/>
      <c r="O92" s="58"/>
    </row>
    <row r="93" spans="1:15" x14ac:dyDescent="0.35">
      <c r="A93" s="58" t="s">
        <v>44</v>
      </c>
      <c r="B93" s="62">
        <f>VLOOKUP($A93, 'Step 2'!$A$1:$G$223,2,FALSE)</f>
        <v>1812467</v>
      </c>
      <c r="C93" s="48"/>
      <c r="D93" s="62">
        <f>VLOOKUP(A93,'Step 4'!$A$1:$G$223,2,FALSE)</f>
        <v>89377</v>
      </c>
      <c r="F93" s="59">
        <f t="shared" si="12"/>
        <v>4.9312346100646248E-2</v>
      </c>
      <c r="G93" s="49"/>
      <c r="H93" s="60">
        <f t="shared" si="13"/>
        <v>4.9299999999999997E-2</v>
      </c>
      <c r="I93" s="49"/>
      <c r="J93" s="50">
        <f t="shared" si="14"/>
        <v>4.93</v>
      </c>
      <c r="K93" s="49"/>
      <c r="L93" s="51">
        <f t="shared" si="15"/>
        <v>4.9000000000000004</v>
      </c>
      <c r="N93" s="65"/>
      <c r="O93" s="58"/>
    </row>
    <row r="94" spans="1:15" x14ac:dyDescent="0.35">
      <c r="A94" s="58" t="s">
        <v>242</v>
      </c>
      <c r="B94" s="62">
        <f>VLOOKUP($A94, 'Step 2'!$A$1:$G$223,2,FALSE)</f>
        <v>685521</v>
      </c>
      <c r="C94" s="48"/>
      <c r="D94" s="62">
        <f>VLOOKUP(A94,'Step 4'!$A$1:$G$223,2,FALSE)</f>
        <v>27086</v>
      </c>
      <c r="F94" s="59">
        <f t="shared" si="12"/>
        <v>3.9511553985946454E-2</v>
      </c>
      <c r="G94" s="49"/>
      <c r="H94" s="60">
        <f t="shared" si="13"/>
        <v>3.95E-2</v>
      </c>
      <c r="I94" s="49"/>
      <c r="J94" s="50">
        <f t="shared" si="14"/>
        <v>3.95</v>
      </c>
      <c r="K94" s="49"/>
      <c r="L94" s="51">
        <f t="shared" si="15"/>
        <v>4</v>
      </c>
      <c r="N94" s="65"/>
      <c r="O94" s="58"/>
    </row>
    <row r="95" spans="1:15" x14ac:dyDescent="0.35">
      <c r="A95" s="58" t="s">
        <v>103</v>
      </c>
      <c r="B95" s="62">
        <f>VLOOKUP($A95, 'Step 2'!$A$1:$G$223,2,FALSE)</f>
        <v>575033</v>
      </c>
      <c r="C95" s="48"/>
      <c r="D95" s="62">
        <f>VLOOKUP(A95,'Step 4'!$A$1:$G$223,2,FALSE)</f>
        <v>33425</v>
      </c>
      <c r="F95" s="59">
        <f t="shared" si="12"/>
        <v>5.8127098792591037E-2</v>
      </c>
      <c r="G95" s="49"/>
      <c r="H95" s="60">
        <f t="shared" si="13"/>
        <v>5.8099999999999999E-2</v>
      </c>
      <c r="I95" s="49"/>
      <c r="J95" s="50">
        <f t="shared" si="14"/>
        <v>5.81</v>
      </c>
      <c r="K95" s="49"/>
      <c r="L95" s="51">
        <f t="shared" si="15"/>
        <v>5.8</v>
      </c>
      <c r="N95" s="65"/>
      <c r="O95" s="58"/>
    </row>
    <row r="96" spans="1:15" x14ac:dyDescent="0.35">
      <c r="A96" s="58" t="s">
        <v>104</v>
      </c>
      <c r="B96" s="62">
        <f>VLOOKUP($A96, 'Step 2'!$A$1:$G$223,2,FALSE)</f>
        <v>857335</v>
      </c>
      <c r="C96" s="48"/>
      <c r="D96" s="62">
        <f>VLOOKUP(A96,'Step 4'!$A$1:$G$223,2,FALSE)</f>
        <v>44771</v>
      </c>
      <c r="F96" s="59">
        <f t="shared" si="12"/>
        <v>5.2221127097342349E-2</v>
      </c>
      <c r="G96" s="49"/>
      <c r="H96" s="60">
        <f t="shared" si="13"/>
        <v>5.2200000000000003E-2</v>
      </c>
      <c r="I96" s="49"/>
      <c r="J96" s="50">
        <f t="shared" si="14"/>
        <v>5.2200000000000006</v>
      </c>
      <c r="K96" s="49"/>
      <c r="L96" s="51">
        <f t="shared" si="15"/>
        <v>5.2</v>
      </c>
      <c r="N96" s="65"/>
      <c r="O96" s="58"/>
    </row>
    <row r="97" spans="1:15" x14ac:dyDescent="0.35">
      <c r="A97" s="58" t="s">
        <v>57</v>
      </c>
      <c r="B97" s="62">
        <f>VLOOKUP($A97, 'Step 2'!$A$1:$G$223,2,FALSE)</f>
        <v>19025498</v>
      </c>
      <c r="C97" s="48"/>
      <c r="D97" s="62">
        <f>VLOOKUP(A97,'Step 4'!$A$1:$G$223,2,FALSE)</f>
        <v>1025496</v>
      </c>
      <c r="F97" s="59">
        <f t="shared" si="12"/>
        <v>5.3901138356536052E-2</v>
      </c>
      <c r="G97" s="49"/>
      <c r="H97" s="60">
        <f t="shared" si="13"/>
        <v>5.3900000000000003E-2</v>
      </c>
      <c r="I97" s="49"/>
      <c r="J97" s="50">
        <f t="shared" si="14"/>
        <v>5.3900000000000006</v>
      </c>
      <c r="K97" s="49"/>
      <c r="L97" s="51">
        <f t="shared" si="15"/>
        <v>5.4</v>
      </c>
      <c r="N97" s="65"/>
      <c r="O97" s="58"/>
    </row>
    <row r="98" spans="1:15" x14ac:dyDescent="0.35">
      <c r="A98" s="58" t="s">
        <v>106</v>
      </c>
      <c r="B98" s="62">
        <f>VLOOKUP($A98, 'Step 2'!$A$1:$G$223,2,FALSE)</f>
        <v>354571</v>
      </c>
      <c r="C98" s="48"/>
      <c r="D98" s="62">
        <f>VLOOKUP(A98,'Step 4'!$A$1:$G$223,2,FALSE)</f>
        <v>18098</v>
      </c>
      <c r="F98" s="59">
        <f t="shared" si="12"/>
        <v>5.1041963386740594E-2</v>
      </c>
      <c r="G98" s="49"/>
      <c r="H98" s="60">
        <f t="shared" si="13"/>
        <v>5.0999999999999997E-2</v>
      </c>
      <c r="I98" s="49"/>
      <c r="J98" s="50">
        <f t="shared" si="14"/>
        <v>5.0999999999999996</v>
      </c>
      <c r="K98" s="49"/>
      <c r="L98" s="51">
        <f t="shared" si="15"/>
        <v>5.0999999999999996</v>
      </c>
      <c r="N98" s="65"/>
      <c r="O98" s="58"/>
    </row>
    <row r="99" spans="1:15" x14ac:dyDescent="0.35">
      <c r="A99" s="56" t="s">
        <v>293</v>
      </c>
      <c r="B99" s="62">
        <f>SUM(B22:B98)</f>
        <v>80453203</v>
      </c>
      <c r="C99" s="62"/>
      <c r="D99" s="62">
        <f>SUM(D22:D98)</f>
        <v>3915234</v>
      </c>
      <c r="F99" s="59">
        <f t="shared" ref="F99" si="16">D99/B99</f>
        <v>4.8664737437488968E-2</v>
      </c>
      <c r="G99" s="49"/>
      <c r="H99" s="60">
        <f t="shared" ref="H99" si="17">TRUNC(F99,4)</f>
        <v>4.8599999999999997E-2</v>
      </c>
      <c r="I99" s="49"/>
      <c r="J99" s="50">
        <f t="shared" ref="J99" si="18">H99*100</f>
        <v>4.8599999999999994</v>
      </c>
      <c r="K99" s="49"/>
      <c r="L99" s="51">
        <f t="shared" ref="L99" si="19">ROUND(J99,1)</f>
        <v>4.9000000000000004</v>
      </c>
      <c r="N99" s="65"/>
    </row>
    <row r="100" spans="1:15" x14ac:dyDescent="0.35">
      <c r="B100" s="62"/>
      <c r="C100" s="48"/>
      <c r="D100" s="62"/>
      <c r="F100" s="59"/>
      <c r="G100" s="49"/>
      <c r="H100" s="60"/>
      <c r="I100" s="49"/>
      <c r="J100" s="50"/>
      <c r="K100" s="49"/>
      <c r="L100" s="51"/>
      <c r="N100" s="65"/>
    </row>
    <row r="101" spans="1:15" x14ac:dyDescent="0.35">
      <c r="B101" s="62"/>
      <c r="C101" s="48"/>
      <c r="D101" s="62"/>
      <c r="F101" s="59"/>
      <c r="G101" s="49"/>
      <c r="H101" s="60"/>
      <c r="I101" s="49"/>
      <c r="J101" s="50"/>
      <c r="K101" s="49"/>
      <c r="L101" s="51"/>
      <c r="N101" s="65"/>
    </row>
    <row r="102" spans="1:15" x14ac:dyDescent="0.35">
      <c r="A102" s="49" t="s">
        <v>35</v>
      </c>
      <c r="B102" s="62"/>
      <c r="C102" s="48"/>
      <c r="D102" s="62"/>
      <c r="E102" s="48"/>
      <c r="F102" s="59"/>
      <c r="G102" s="49"/>
      <c r="H102" s="60"/>
      <c r="I102" s="49"/>
      <c r="J102" s="50"/>
      <c r="K102" s="49"/>
      <c r="L102" s="51"/>
    </row>
    <row r="103" spans="1:15" x14ac:dyDescent="0.35">
      <c r="A103" s="49" t="s">
        <v>36</v>
      </c>
      <c r="B103" s="62"/>
      <c r="C103" s="48"/>
      <c r="D103" s="62"/>
      <c r="E103" s="48"/>
      <c r="F103" s="59"/>
      <c r="G103" s="49"/>
      <c r="H103" s="60"/>
      <c r="I103" s="49"/>
      <c r="J103" s="50"/>
      <c r="K103" s="49"/>
      <c r="L103" s="51"/>
    </row>
  </sheetData>
  <sortState xmlns:xlrd2="http://schemas.microsoft.com/office/spreadsheetml/2017/richdata2" ref="A22:L98">
    <sortCondition ref="A22:A98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22:L100">
    <cfRule type="cellIs" dxfId="3" priority="37" operator="greaterThanOrEqual">
      <formula>$L$18</formula>
    </cfRule>
  </conditionalFormatting>
  <conditionalFormatting sqref="L22:L100">
    <cfRule type="expression" dxfId="2" priority="92">
      <formula>L22&gt;=#REF!</formula>
    </cfRule>
  </conditionalFormatting>
  <conditionalFormatting sqref="L101">
    <cfRule type="cellIs" dxfId="1" priority="1" operator="greaterThanOrEqual">
      <formula>$L$18</formula>
    </cfRule>
  </conditionalFormatting>
  <conditionalFormatting sqref="L101">
    <cfRule type="expression" dxfId="0" priority="2">
      <formula>L101&gt;=#REF!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93FC3-68AA-4290-BA2D-9D5D4FFA9EEE}">
  <dimension ref="A1:N48"/>
  <sheetViews>
    <sheetView zoomScale="80" zoomScaleNormal="80" workbookViewId="0">
      <selection activeCell="B31" sqref="B31"/>
    </sheetView>
  </sheetViews>
  <sheetFormatPr defaultColWidth="8.81640625" defaultRowHeight="15.5" x14ac:dyDescent="0.35"/>
  <cols>
    <col min="1" max="1" width="21.54296875" style="43" customWidth="1"/>
    <col min="2" max="2" width="10.453125" style="41" customWidth="1"/>
    <col min="3" max="3" width="12.26953125" style="41" customWidth="1"/>
    <col min="4" max="4" width="12.54296875" style="41" customWidth="1"/>
    <col min="5" max="5" width="13.7265625" style="41" customWidth="1"/>
    <col min="6" max="6" width="12.7265625" style="41" customWidth="1"/>
    <col min="7" max="7" width="12.7265625" style="40" customWidth="1"/>
    <col min="8" max="9" width="15" style="40" customWidth="1"/>
    <col min="10" max="10" width="13.81640625" style="21" customWidth="1"/>
    <col min="11" max="11" width="12.54296875" style="21" customWidth="1"/>
    <col min="12" max="12" width="14.54296875" style="21" customWidth="1"/>
    <col min="13" max="13" width="13.453125" style="21" customWidth="1"/>
    <col min="14" max="14" width="8.81640625" style="21"/>
    <col min="15" max="15" width="11.1796875" style="21" customWidth="1"/>
    <col min="16" max="16" width="12.7265625" style="21" customWidth="1"/>
    <col min="17" max="17" width="9.81640625" style="21" customWidth="1"/>
    <col min="18" max="16384" width="8.81640625" style="21"/>
  </cols>
  <sheetData>
    <row r="1" spans="1:14" s="18" customFormat="1" x14ac:dyDescent="0.35">
      <c r="A1" s="22" t="s">
        <v>6</v>
      </c>
      <c r="B1" s="21"/>
      <c r="C1" s="21"/>
      <c r="D1" s="21"/>
      <c r="E1" s="21"/>
      <c r="F1" s="21"/>
      <c r="G1" s="23"/>
      <c r="H1" s="17"/>
      <c r="I1" s="23"/>
    </row>
    <row r="2" spans="1:14" s="18" customFormat="1" x14ac:dyDescent="0.35">
      <c r="A2" s="22" t="s">
        <v>7</v>
      </c>
      <c r="B2" s="21"/>
      <c r="C2" s="21"/>
      <c r="D2" s="21"/>
      <c r="E2" s="21"/>
      <c r="F2" s="21"/>
      <c r="G2" s="23"/>
      <c r="H2" s="23"/>
      <c r="I2" s="23"/>
    </row>
    <row r="3" spans="1:14" s="18" customFormat="1" x14ac:dyDescent="0.35">
      <c r="A3" s="24"/>
      <c r="B3" s="21"/>
      <c r="C3" s="21"/>
      <c r="D3" s="21"/>
      <c r="E3" s="21"/>
      <c r="F3" s="21"/>
      <c r="G3" s="23"/>
      <c r="H3" s="23"/>
      <c r="I3" s="23"/>
    </row>
    <row r="4" spans="1:14" s="18" customFormat="1" x14ac:dyDescent="0.35">
      <c r="A4" s="25" t="s">
        <v>260</v>
      </c>
      <c r="B4" s="26" t="s">
        <v>261</v>
      </c>
      <c r="C4" s="21"/>
      <c r="D4" s="21"/>
      <c r="E4" s="21"/>
      <c r="F4" s="21"/>
      <c r="G4" s="23"/>
      <c r="H4" s="23"/>
      <c r="I4" s="23"/>
    </row>
    <row r="5" spans="1:14" s="18" customFormat="1" x14ac:dyDescent="0.35">
      <c r="A5" s="25" t="s">
        <v>262</v>
      </c>
      <c r="B5" s="21"/>
      <c r="C5" s="21"/>
      <c r="D5" s="21"/>
      <c r="E5" s="21"/>
      <c r="F5" s="21"/>
      <c r="G5" s="23"/>
      <c r="H5" s="23"/>
      <c r="I5" s="23"/>
    </row>
    <row r="6" spans="1:14" s="18" customFormat="1" x14ac:dyDescent="0.35">
      <c r="A6" s="25" t="s">
        <v>263</v>
      </c>
      <c r="B6" s="26" t="s">
        <v>264</v>
      </c>
      <c r="C6" s="21"/>
      <c r="D6" s="21"/>
      <c r="E6" s="21"/>
      <c r="F6" s="21"/>
      <c r="G6" s="23"/>
      <c r="H6" s="23"/>
      <c r="I6" s="23"/>
    </row>
    <row r="7" spans="1:14" s="18" customFormat="1" x14ac:dyDescent="0.35">
      <c r="A7" s="25" t="s">
        <v>265</v>
      </c>
      <c r="B7" s="26" t="s">
        <v>266</v>
      </c>
      <c r="C7" s="21"/>
      <c r="D7" s="21"/>
      <c r="E7" s="21"/>
      <c r="F7" s="21"/>
      <c r="G7" s="23"/>
      <c r="H7" s="23"/>
      <c r="I7" s="23"/>
    </row>
    <row r="8" spans="1:14" s="18" customFormat="1" x14ac:dyDescent="0.35">
      <c r="A8" s="25" t="s">
        <v>267</v>
      </c>
      <c r="B8" s="26" t="s">
        <v>268</v>
      </c>
      <c r="C8" s="21"/>
      <c r="D8" s="21"/>
      <c r="E8" s="21"/>
      <c r="F8" s="21"/>
      <c r="G8" s="23"/>
      <c r="H8" s="23"/>
      <c r="I8" s="23"/>
    </row>
    <row r="9" spans="1:14" s="18" customFormat="1" x14ac:dyDescent="0.35">
      <c r="A9" s="25" t="s">
        <v>269</v>
      </c>
      <c r="B9" s="26" t="s">
        <v>270</v>
      </c>
      <c r="C9" s="21"/>
      <c r="D9" s="21"/>
      <c r="E9" s="21"/>
      <c r="F9" s="21"/>
      <c r="G9" s="23"/>
      <c r="H9" s="23"/>
      <c r="I9" s="23"/>
    </row>
    <row r="10" spans="1:14" s="18" customFormat="1" x14ac:dyDescent="0.35">
      <c r="A10" s="25" t="s">
        <v>271</v>
      </c>
      <c r="B10" s="27" t="s">
        <v>294</v>
      </c>
      <c r="C10" s="21"/>
      <c r="D10" s="21"/>
      <c r="E10" s="21"/>
      <c r="F10" s="21"/>
      <c r="G10" s="23"/>
      <c r="M10" s="28"/>
    </row>
    <row r="11" spans="1:14" s="18" customFormat="1" x14ac:dyDescent="0.35">
      <c r="A11" s="17" t="s">
        <v>272</v>
      </c>
      <c r="B11" s="27"/>
      <c r="C11" s="21"/>
      <c r="D11" s="21"/>
      <c r="E11" s="21"/>
      <c r="F11" s="21"/>
      <c r="G11" s="23"/>
      <c r="H11" s="29" t="s">
        <v>273</v>
      </c>
      <c r="M11" s="28"/>
    </row>
    <row r="12" spans="1:14" s="18" customFormat="1" ht="62.5" thickBot="1" x14ac:dyDescent="0.4">
      <c r="A12" s="30" t="s">
        <v>274</v>
      </c>
      <c r="B12" s="31" t="s">
        <v>275</v>
      </c>
      <c r="C12" s="31" t="s">
        <v>276</v>
      </c>
      <c r="D12" s="31" t="s">
        <v>277</v>
      </c>
      <c r="E12" s="31" t="s">
        <v>278</v>
      </c>
      <c r="H12" s="31" t="s">
        <v>8</v>
      </c>
      <c r="I12" s="31" t="s">
        <v>9</v>
      </c>
      <c r="J12" s="31" t="s">
        <v>276</v>
      </c>
      <c r="K12" s="31" t="s">
        <v>277</v>
      </c>
      <c r="L12" s="31" t="s">
        <v>279</v>
      </c>
      <c r="M12" s="31" t="s">
        <v>280</v>
      </c>
    </row>
    <row r="13" spans="1:14" s="18" customFormat="1" ht="16" thickTop="1" x14ac:dyDescent="0.35">
      <c r="A13" s="19" t="s">
        <v>281</v>
      </c>
      <c r="B13" s="32" t="s">
        <v>295</v>
      </c>
      <c r="C13" s="33">
        <v>158676</v>
      </c>
      <c r="D13" s="33">
        <v>8149</v>
      </c>
      <c r="E13" s="34">
        <v>5.0999999999999996</v>
      </c>
      <c r="G13" s="35"/>
      <c r="H13" s="36">
        <v>42736</v>
      </c>
      <c r="I13" s="36">
        <v>43435</v>
      </c>
      <c r="J13" s="37">
        <f>SUM(C13:C36)</f>
        <v>3868737</v>
      </c>
      <c r="K13" s="37">
        <f>SUM(D13:D36)</f>
        <v>159554</v>
      </c>
      <c r="L13" s="38">
        <f>ROUND(TRUNC((K13/J13),4)*100,1)</f>
        <v>4.0999999999999996</v>
      </c>
      <c r="M13" s="38">
        <f>ROUND(120*TRUNC(K13/J13,4),1)</f>
        <v>4.9000000000000004</v>
      </c>
    </row>
    <row r="14" spans="1:14" s="18" customFormat="1" x14ac:dyDescent="0.35">
      <c r="A14" s="19" t="s">
        <v>282</v>
      </c>
      <c r="B14" s="32" t="s">
        <v>295</v>
      </c>
      <c r="C14" s="33">
        <v>159482</v>
      </c>
      <c r="D14" s="33">
        <v>7887</v>
      </c>
      <c r="E14" s="34">
        <v>4.9000000000000004</v>
      </c>
      <c r="G14" s="35"/>
      <c r="H14" s="36">
        <v>42767</v>
      </c>
      <c r="I14" s="36">
        <v>43466</v>
      </c>
      <c r="J14" s="37">
        <f t="shared" ref="J14:K14" si="0">SUM(C14:C37)</f>
        <v>3872165</v>
      </c>
      <c r="K14" s="37">
        <f t="shared" si="0"/>
        <v>158545</v>
      </c>
      <c r="L14" s="38">
        <f t="shared" ref="L14:L15" si="1">ROUND(TRUNC((K14/J14),4)*100,1)</f>
        <v>4.0999999999999996</v>
      </c>
      <c r="M14" s="38">
        <f t="shared" ref="M14:M15" si="2">ROUND(120*TRUNC(K14/J14,4),1)</f>
        <v>4.9000000000000004</v>
      </c>
    </row>
    <row r="15" spans="1:14" s="18" customFormat="1" x14ac:dyDescent="0.35">
      <c r="A15" s="19" t="s">
        <v>283</v>
      </c>
      <c r="B15" s="32" t="s">
        <v>295</v>
      </c>
      <c r="C15" s="33">
        <v>159912</v>
      </c>
      <c r="D15" s="33">
        <v>7284</v>
      </c>
      <c r="E15" s="34">
        <v>4.5999999999999996</v>
      </c>
      <c r="G15" s="35"/>
      <c r="H15" s="36">
        <v>42795</v>
      </c>
      <c r="I15" s="36">
        <v>43497</v>
      </c>
      <c r="J15" s="37">
        <f t="shared" ref="J15:K15" si="3">SUM(C15:C38)</f>
        <v>3875476</v>
      </c>
      <c r="K15" s="37">
        <f t="shared" si="3"/>
        <v>157283</v>
      </c>
      <c r="L15" s="38">
        <f t="shared" si="1"/>
        <v>4.0999999999999996</v>
      </c>
      <c r="M15" s="38">
        <f t="shared" si="2"/>
        <v>4.9000000000000004</v>
      </c>
    </row>
    <row r="16" spans="1:14" s="18" customFormat="1" x14ac:dyDescent="0.35">
      <c r="A16" s="19" t="s">
        <v>284</v>
      </c>
      <c r="B16" s="32" t="s">
        <v>295</v>
      </c>
      <c r="C16" s="33">
        <v>159817</v>
      </c>
      <c r="D16" s="33">
        <v>6555</v>
      </c>
      <c r="E16" s="34">
        <v>4.0999999999999996</v>
      </c>
      <c r="G16" s="35"/>
      <c r="H16" s="36">
        <v>42826</v>
      </c>
      <c r="I16" s="36">
        <v>43525</v>
      </c>
      <c r="J16" s="37">
        <f t="shared" ref="J16:J23" si="4">SUM(C16:C39)</f>
        <v>3878387</v>
      </c>
      <c r="K16" s="37">
        <f t="shared" ref="K16:K23" si="5">SUM(D16:D39)</f>
        <v>156381</v>
      </c>
      <c r="L16" s="38">
        <f t="shared" ref="L16:L23" si="6">ROUND(TRUNC((K16/J16),4)*100,1)</f>
        <v>4</v>
      </c>
      <c r="M16" s="38">
        <f t="shared" ref="M16:M23" si="7">ROUND(120*TRUNC(K16/J16,4),1)</f>
        <v>4.8</v>
      </c>
      <c r="N16" s="21"/>
    </row>
    <row r="17" spans="1:14" s="18" customFormat="1" x14ac:dyDescent="0.35">
      <c r="A17" s="19" t="s">
        <v>285</v>
      </c>
      <c r="B17" s="32" t="s">
        <v>295</v>
      </c>
      <c r="C17" s="33">
        <v>159979</v>
      </c>
      <c r="D17" s="33">
        <v>6572</v>
      </c>
      <c r="E17" s="34">
        <v>4.0999999999999996</v>
      </c>
      <c r="G17" s="35"/>
      <c r="H17" s="36">
        <v>42856</v>
      </c>
      <c r="I17" s="36">
        <v>43556</v>
      </c>
      <c r="J17" s="37">
        <f t="shared" si="4"/>
        <v>3880667</v>
      </c>
      <c r="K17" s="37">
        <f t="shared" si="5"/>
        <v>155213</v>
      </c>
      <c r="L17" s="38">
        <f t="shared" si="6"/>
        <v>4</v>
      </c>
      <c r="M17" s="38">
        <f t="shared" si="7"/>
        <v>4.8</v>
      </c>
      <c r="N17" s="21"/>
    </row>
    <row r="18" spans="1:14" s="18" customFormat="1" x14ac:dyDescent="0.35">
      <c r="A18" s="19" t="s">
        <v>286</v>
      </c>
      <c r="B18" s="32" t="s">
        <v>295</v>
      </c>
      <c r="C18" s="33">
        <v>161337</v>
      </c>
      <c r="D18" s="33">
        <v>7250</v>
      </c>
      <c r="E18" s="34">
        <v>4.5</v>
      </c>
      <c r="G18" s="35"/>
      <c r="H18" s="39">
        <v>42887</v>
      </c>
      <c r="I18" s="39">
        <v>43586</v>
      </c>
      <c r="J18" s="37">
        <f t="shared" si="4"/>
        <v>3883343</v>
      </c>
      <c r="K18" s="37">
        <f t="shared" si="5"/>
        <v>154144</v>
      </c>
      <c r="L18" s="38">
        <f t="shared" si="6"/>
        <v>4</v>
      </c>
      <c r="M18" s="38">
        <f t="shared" si="7"/>
        <v>4.8</v>
      </c>
      <c r="N18" s="21"/>
    </row>
    <row r="19" spans="1:14" s="18" customFormat="1" x14ac:dyDescent="0.35">
      <c r="A19" s="19" t="s">
        <v>287</v>
      </c>
      <c r="B19" s="32" t="s">
        <v>295</v>
      </c>
      <c r="C19" s="33">
        <v>161911</v>
      </c>
      <c r="D19" s="33">
        <v>7441</v>
      </c>
      <c r="E19" s="34">
        <v>4.5999999999999996</v>
      </c>
      <c r="G19" s="35"/>
      <c r="H19" s="36">
        <v>42917</v>
      </c>
      <c r="I19" s="36">
        <v>43617</v>
      </c>
      <c r="J19" s="37">
        <f t="shared" si="4"/>
        <v>3886126</v>
      </c>
      <c r="K19" s="37">
        <f t="shared" si="5"/>
        <v>153186</v>
      </c>
      <c r="L19" s="38">
        <f t="shared" si="6"/>
        <v>3.9</v>
      </c>
      <c r="M19" s="38">
        <f t="shared" si="7"/>
        <v>4.7</v>
      </c>
      <c r="N19" s="21"/>
    </row>
    <row r="20" spans="1:14" s="18" customFormat="1" x14ac:dyDescent="0.35">
      <c r="A20" s="19" t="s">
        <v>288</v>
      </c>
      <c r="B20" s="32" t="s">
        <v>295</v>
      </c>
      <c r="C20" s="33">
        <v>160863</v>
      </c>
      <c r="D20" s="33">
        <v>7287</v>
      </c>
      <c r="E20" s="34">
        <v>4.5</v>
      </c>
      <c r="G20" s="35"/>
      <c r="H20" s="36">
        <v>42948</v>
      </c>
      <c r="I20" s="36">
        <v>43647</v>
      </c>
      <c r="J20" s="37">
        <f t="shared" si="4"/>
        <v>3889156</v>
      </c>
      <c r="K20" s="37">
        <f t="shared" si="5"/>
        <v>152301</v>
      </c>
      <c r="L20" s="38">
        <f t="shared" si="6"/>
        <v>3.9</v>
      </c>
      <c r="M20" s="38">
        <f t="shared" si="7"/>
        <v>4.7</v>
      </c>
      <c r="N20" s="21"/>
    </row>
    <row r="21" spans="1:14" s="18" customFormat="1" x14ac:dyDescent="0.35">
      <c r="A21" s="19" t="s">
        <v>289</v>
      </c>
      <c r="B21" s="32" t="s">
        <v>295</v>
      </c>
      <c r="C21" s="33">
        <v>161049</v>
      </c>
      <c r="D21" s="33">
        <v>6556</v>
      </c>
      <c r="E21" s="34">
        <v>4.0999999999999996</v>
      </c>
      <c r="G21" s="35"/>
      <c r="H21" s="36">
        <v>42979</v>
      </c>
      <c r="I21" s="36">
        <v>43678</v>
      </c>
      <c r="J21" s="37">
        <f t="shared" si="4"/>
        <v>3892312</v>
      </c>
      <c r="K21" s="37">
        <f t="shared" si="5"/>
        <v>151217</v>
      </c>
      <c r="L21" s="38">
        <f t="shared" si="6"/>
        <v>3.9</v>
      </c>
      <c r="M21" s="38">
        <f t="shared" si="7"/>
        <v>4.7</v>
      </c>
      <c r="N21" s="21"/>
    </row>
    <row r="22" spans="1:14" s="18" customFormat="1" x14ac:dyDescent="0.35">
      <c r="A22" s="19" t="s">
        <v>290</v>
      </c>
      <c r="B22" s="32" t="s">
        <v>295</v>
      </c>
      <c r="C22" s="33">
        <v>160465</v>
      </c>
      <c r="D22" s="33">
        <v>6242</v>
      </c>
      <c r="E22" s="34">
        <v>3.9</v>
      </c>
      <c r="G22" s="35"/>
      <c r="H22" s="36">
        <v>43009</v>
      </c>
      <c r="I22" s="36">
        <v>43709</v>
      </c>
      <c r="J22" s="37">
        <f t="shared" si="4"/>
        <v>3895206</v>
      </c>
      <c r="K22" s="37">
        <f t="shared" si="5"/>
        <v>150126</v>
      </c>
      <c r="L22" s="38">
        <f t="shared" si="6"/>
        <v>3.9</v>
      </c>
      <c r="M22" s="38">
        <f t="shared" si="7"/>
        <v>4.5999999999999996</v>
      </c>
      <c r="N22" s="21"/>
    </row>
    <row r="23" spans="1:14" s="18" customFormat="1" x14ac:dyDescent="0.35">
      <c r="A23" s="19" t="s">
        <v>291</v>
      </c>
      <c r="B23" s="32" t="s">
        <v>295</v>
      </c>
      <c r="C23" s="33">
        <v>160466</v>
      </c>
      <c r="D23" s="33">
        <v>6286</v>
      </c>
      <c r="E23" s="34">
        <v>3.9</v>
      </c>
      <c r="G23" s="35"/>
      <c r="H23" s="36">
        <v>43040</v>
      </c>
      <c r="I23" s="36">
        <v>43739</v>
      </c>
      <c r="J23" s="37">
        <f t="shared" si="4"/>
        <v>3899317</v>
      </c>
      <c r="K23" s="37">
        <f t="shared" si="5"/>
        <v>149394</v>
      </c>
      <c r="L23" s="38">
        <f t="shared" si="6"/>
        <v>3.8</v>
      </c>
      <c r="M23" s="38">
        <f t="shared" si="7"/>
        <v>4.5999999999999996</v>
      </c>
      <c r="N23" s="21"/>
    </row>
    <row r="24" spans="1:14" s="18" customFormat="1" x14ac:dyDescent="0.35">
      <c r="A24" s="19" t="s">
        <v>292</v>
      </c>
      <c r="B24" s="32" t="s">
        <v>295</v>
      </c>
      <c r="C24" s="33">
        <v>159880</v>
      </c>
      <c r="D24" s="33">
        <v>6278</v>
      </c>
      <c r="E24" s="34">
        <v>3.9</v>
      </c>
      <c r="G24" s="35"/>
      <c r="H24" s="39"/>
      <c r="I24" s="39"/>
      <c r="J24" s="21"/>
      <c r="K24" s="21"/>
      <c r="L24" s="21"/>
      <c r="M24" s="21"/>
      <c r="N24" s="21"/>
    </row>
    <row r="25" spans="1:14" s="18" customFormat="1" x14ac:dyDescent="0.35">
      <c r="A25" s="19" t="s">
        <v>281</v>
      </c>
      <c r="B25" s="32" t="s">
        <v>296</v>
      </c>
      <c r="C25" s="33">
        <v>160037</v>
      </c>
      <c r="D25" s="33">
        <v>7189</v>
      </c>
      <c r="E25" s="34">
        <v>4.5</v>
      </c>
      <c r="G25" s="35"/>
      <c r="H25" s="36"/>
      <c r="I25" s="36"/>
      <c r="J25" s="21"/>
      <c r="K25" s="21"/>
      <c r="L25" s="21"/>
      <c r="M25" s="21"/>
      <c r="N25" s="21"/>
    </row>
    <row r="26" spans="1:14" s="18" customFormat="1" x14ac:dyDescent="0.35">
      <c r="A26" s="19" t="s">
        <v>282</v>
      </c>
      <c r="B26" s="32" t="s">
        <v>296</v>
      </c>
      <c r="C26" s="33">
        <v>161494</v>
      </c>
      <c r="D26" s="33">
        <v>7091</v>
      </c>
      <c r="E26" s="34">
        <v>4.4000000000000004</v>
      </c>
      <c r="G26" s="35"/>
      <c r="H26" s="40"/>
      <c r="I26" s="40"/>
      <c r="J26" s="21"/>
      <c r="K26" s="21"/>
      <c r="L26" s="21"/>
      <c r="M26" s="21"/>
      <c r="N26" s="21"/>
    </row>
    <row r="27" spans="1:14" s="18" customFormat="1" x14ac:dyDescent="0.35">
      <c r="A27" s="19" t="s">
        <v>283</v>
      </c>
      <c r="B27" s="32" t="s">
        <v>296</v>
      </c>
      <c r="C27" s="33">
        <v>161548</v>
      </c>
      <c r="D27" s="33">
        <v>6671</v>
      </c>
      <c r="E27" s="34">
        <v>4.0999999999999996</v>
      </c>
      <c r="G27" s="35"/>
      <c r="H27" s="40"/>
      <c r="I27" s="40"/>
      <c r="J27" s="21"/>
      <c r="K27" s="21"/>
      <c r="L27" s="21"/>
      <c r="M27" s="21"/>
      <c r="N27" s="21"/>
    </row>
    <row r="28" spans="1:14" x14ac:dyDescent="0.35">
      <c r="A28" s="19" t="s">
        <v>284</v>
      </c>
      <c r="B28" s="32" t="s">
        <v>296</v>
      </c>
      <c r="C28" s="33">
        <v>161280</v>
      </c>
      <c r="D28" s="33">
        <v>5932</v>
      </c>
      <c r="E28" s="34">
        <v>3.7</v>
      </c>
      <c r="G28" s="35"/>
    </row>
    <row r="29" spans="1:14" x14ac:dyDescent="0.35">
      <c r="A29" s="19" t="s">
        <v>285</v>
      </c>
      <c r="B29" s="32" t="s">
        <v>296</v>
      </c>
      <c r="C29" s="33">
        <v>161765</v>
      </c>
      <c r="D29" s="33">
        <v>5756</v>
      </c>
      <c r="E29" s="34">
        <v>3.6</v>
      </c>
      <c r="G29" s="35"/>
    </row>
    <row r="30" spans="1:14" x14ac:dyDescent="0.35">
      <c r="A30" s="19" t="s">
        <v>286</v>
      </c>
      <c r="B30" s="32" t="s">
        <v>296</v>
      </c>
      <c r="C30" s="33">
        <v>163277</v>
      </c>
      <c r="D30" s="33">
        <v>6812</v>
      </c>
      <c r="E30" s="34">
        <v>4.2</v>
      </c>
      <c r="G30" s="35"/>
    </row>
    <row r="31" spans="1:14" x14ac:dyDescent="0.35">
      <c r="A31" s="19" t="s">
        <v>287</v>
      </c>
      <c r="B31" s="32" t="s">
        <v>296</v>
      </c>
      <c r="C31" s="33">
        <v>163734</v>
      </c>
      <c r="D31" s="33">
        <v>6730</v>
      </c>
      <c r="E31" s="34">
        <v>4.0999999999999996</v>
      </c>
      <c r="G31" s="35"/>
    </row>
    <row r="32" spans="1:14" x14ac:dyDescent="0.35">
      <c r="A32" s="19" t="s">
        <v>288</v>
      </c>
      <c r="B32" s="32" t="s">
        <v>296</v>
      </c>
      <c r="C32" s="33">
        <v>161909</v>
      </c>
      <c r="D32" s="33">
        <v>6370</v>
      </c>
      <c r="E32" s="34">
        <v>3.9</v>
      </c>
      <c r="G32" s="35"/>
    </row>
    <row r="33" spans="1:7" x14ac:dyDescent="0.35">
      <c r="A33" s="19" t="s">
        <v>289</v>
      </c>
      <c r="B33" s="32" t="s">
        <v>296</v>
      </c>
      <c r="C33" s="33">
        <v>161958</v>
      </c>
      <c r="D33" s="33">
        <v>5766</v>
      </c>
      <c r="E33" s="34">
        <v>3.6</v>
      </c>
      <c r="G33" s="35"/>
    </row>
    <row r="34" spans="1:7" x14ac:dyDescent="0.35">
      <c r="A34" s="19" t="s">
        <v>290</v>
      </c>
      <c r="B34" s="32" t="s">
        <v>296</v>
      </c>
      <c r="C34" s="33">
        <v>162723</v>
      </c>
      <c r="D34" s="33">
        <v>5771</v>
      </c>
      <c r="E34" s="34">
        <v>3.5</v>
      </c>
      <c r="G34" s="42"/>
    </row>
    <row r="35" spans="1:7" x14ac:dyDescent="0.35">
      <c r="A35" s="19" t="s">
        <v>291</v>
      </c>
      <c r="B35" s="32" t="s">
        <v>296</v>
      </c>
      <c r="C35" s="33">
        <v>162665</v>
      </c>
      <c r="D35" s="33">
        <v>5650</v>
      </c>
      <c r="E35" s="34">
        <v>3.5</v>
      </c>
      <c r="G35" s="42"/>
    </row>
    <row r="36" spans="1:7" x14ac:dyDescent="0.35">
      <c r="A36" s="19" t="s">
        <v>292</v>
      </c>
      <c r="B36" s="32" t="s">
        <v>296</v>
      </c>
      <c r="C36" s="33">
        <v>162510</v>
      </c>
      <c r="D36" s="33">
        <v>6029</v>
      </c>
      <c r="E36" s="34">
        <v>3.7</v>
      </c>
      <c r="G36" s="42"/>
    </row>
    <row r="37" spans="1:7" x14ac:dyDescent="0.35">
      <c r="A37" s="19" t="s">
        <v>281</v>
      </c>
      <c r="B37" s="32" t="s">
        <v>297</v>
      </c>
      <c r="C37" s="33">
        <v>162104</v>
      </c>
      <c r="D37" s="33">
        <v>7140</v>
      </c>
      <c r="E37" s="34">
        <v>4.4000000000000004</v>
      </c>
      <c r="G37" s="42"/>
    </row>
    <row r="38" spans="1:7" x14ac:dyDescent="0.35">
      <c r="A38" s="19" t="s">
        <v>282</v>
      </c>
      <c r="B38" s="32" t="s">
        <v>297</v>
      </c>
      <c r="C38" s="33">
        <v>162793</v>
      </c>
      <c r="D38" s="33">
        <v>6625</v>
      </c>
      <c r="E38" s="34">
        <v>4.0999999999999996</v>
      </c>
    </row>
    <row r="39" spans="1:7" x14ac:dyDescent="0.35">
      <c r="A39" s="19" t="s">
        <v>283</v>
      </c>
      <c r="B39" s="32" t="s">
        <v>297</v>
      </c>
      <c r="C39" s="33">
        <v>162823</v>
      </c>
      <c r="D39" s="33">
        <v>6382</v>
      </c>
      <c r="E39" s="34">
        <v>3.9</v>
      </c>
    </row>
    <row r="40" spans="1:7" x14ac:dyDescent="0.35">
      <c r="A40" s="19" t="s">
        <v>284</v>
      </c>
      <c r="B40" s="32" t="s">
        <v>297</v>
      </c>
      <c r="C40" s="33">
        <v>162097</v>
      </c>
      <c r="D40" s="33">
        <v>5387</v>
      </c>
      <c r="E40" s="34">
        <v>3.3</v>
      </c>
    </row>
    <row r="41" spans="1:7" x14ac:dyDescent="0.35">
      <c r="A41" s="19" t="s">
        <v>285</v>
      </c>
      <c r="B41" s="32" t="s">
        <v>297</v>
      </c>
      <c r="C41" s="33">
        <v>162655</v>
      </c>
      <c r="D41" s="33">
        <v>5503</v>
      </c>
      <c r="E41" s="34">
        <v>3.4</v>
      </c>
    </row>
    <row r="42" spans="1:7" x14ac:dyDescent="0.35">
      <c r="A42" s="19" t="s">
        <v>286</v>
      </c>
      <c r="B42" s="32" t="s">
        <v>297</v>
      </c>
      <c r="C42" s="33">
        <v>164120</v>
      </c>
      <c r="D42" s="33">
        <v>6292</v>
      </c>
      <c r="E42" s="34">
        <v>3.8</v>
      </c>
    </row>
    <row r="43" spans="1:7" x14ac:dyDescent="0.35">
      <c r="A43" s="19" t="s">
        <v>287</v>
      </c>
      <c r="B43" s="32" t="s">
        <v>297</v>
      </c>
      <c r="C43" s="33">
        <v>164941</v>
      </c>
      <c r="D43" s="33">
        <v>6556</v>
      </c>
      <c r="E43" s="34">
        <v>3.9747546092239046</v>
      </c>
      <c r="F43" s="34"/>
    </row>
    <row r="44" spans="1:7" x14ac:dyDescent="0.35">
      <c r="A44" s="19" t="s">
        <v>288</v>
      </c>
      <c r="B44" s="32" t="s">
        <v>297</v>
      </c>
      <c r="C44" s="33">
        <v>164019</v>
      </c>
      <c r="D44" s="33">
        <v>6203</v>
      </c>
      <c r="E44" s="34">
        <v>3.7818789286607042</v>
      </c>
      <c r="F44" s="34"/>
    </row>
    <row r="45" spans="1:7" x14ac:dyDescent="0.35">
      <c r="A45" s="19" t="s">
        <v>289</v>
      </c>
      <c r="B45" s="32" t="s">
        <v>297</v>
      </c>
      <c r="C45" s="33">
        <v>163943</v>
      </c>
      <c r="D45" s="33">
        <v>5465</v>
      </c>
      <c r="E45" s="34">
        <v>3.3334756592230224</v>
      </c>
      <c r="F45" s="34"/>
    </row>
    <row r="46" spans="1:7" x14ac:dyDescent="0.35">
      <c r="A46" s="19" t="s">
        <v>290</v>
      </c>
      <c r="B46" s="32" t="s">
        <v>297</v>
      </c>
      <c r="C46" s="33">
        <v>164576</v>
      </c>
      <c r="D46" s="33">
        <v>5510</v>
      </c>
      <c r="E46" s="34">
        <v>3.3479972778533931</v>
      </c>
      <c r="F46" s="34"/>
    </row>
    <row r="47" spans="1:7" x14ac:dyDescent="0.35">
      <c r="A47" s="19"/>
      <c r="B47" s="32"/>
      <c r="C47" s="21"/>
      <c r="D47" s="21"/>
      <c r="E47" s="21"/>
    </row>
    <row r="48" spans="1:7" x14ac:dyDescent="0.35">
      <c r="A48" s="19"/>
      <c r="B48" s="32"/>
      <c r="C48" s="21"/>
      <c r="D48" s="21"/>
      <c r="E48" s="21"/>
    </row>
  </sheetData>
  <hyperlinks>
    <hyperlink ref="A10" r:id="rId1" display="http://www.bls.gov/webapps/legacy/cpsatab1.htm" xr:uid="{24993635-5818-4EFE-BB6E-D5204B572A75}"/>
    <hyperlink ref="A11" r:id="rId2" xr:uid="{2F0E2EEA-5866-44AF-B116-405E33780178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L244"/>
  <sheetViews>
    <sheetView zoomScale="80" zoomScaleNormal="80" workbookViewId="0">
      <selection activeCell="B4" sqref="B4"/>
    </sheetView>
  </sheetViews>
  <sheetFormatPr defaultColWidth="9.7265625" defaultRowHeight="14.5" x14ac:dyDescent="0.35"/>
  <cols>
    <col min="1" max="1" width="69.81640625" style="1" bestFit="1" customWidth="1"/>
    <col min="2" max="34" width="8.7265625" style="1" bestFit="1" customWidth="1"/>
    <col min="35" max="16384" width="9.7265625" style="1"/>
  </cols>
  <sheetData>
    <row r="1" spans="1:64" x14ac:dyDescent="0.35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64" s="11" customFormat="1" x14ac:dyDescent="0.35">
      <c r="A2" s="14" t="s">
        <v>2</v>
      </c>
      <c r="B2" s="15">
        <v>42736</v>
      </c>
      <c r="C2" s="15">
        <v>42767</v>
      </c>
      <c r="D2" s="15">
        <v>42795</v>
      </c>
      <c r="E2" s="15">
        <v>42826</v>
      </c>
      <c r="F2" s="15">
        <v>42856</v>
      </c>
      <c r="G2" s="15">
        <v>42887</v>
      </c>
      <c r="H2" s="15">
        <v>42917</v>
      </c>
      <c r="I2" s="15">
        <v>42948</v>
      </c>
      <c r="J2" s="15">
        <v>42979</v>
      </c>
      <c r="K2" s="15">
        <v>43009</v>
      </c>
      <c r="L2" s="15">
        <v>43040</v>
      </c>
      <c r="M2" s="15">
        <v>43070</v>
      </c>
      <c r="N2" s="15">
        <v>43101</v>
      </c>
      <c r="O2" s="15">
        <v>43132</v>
      </c>
      <c r="P2" s="15">
        <v>43160</v>
      </c>
      <c r="Q2" s="15">
        <v>43191</v>
      </c>
      <c r="R2" s="15">
        <v>43221</v>
      </c>
      <c r="S2" s="15">
        <v>43252</v>
      </c>
      <c r="T2" s="15">
        <v>43282</v>
      </c>
      <c r="U2" s="15">
        <v>43313</v>
      </c>
      <c r="V2" s="15">
        <v>43344</v>
      </c>
      <c r="W2" s="15">
        <v>43374</v>
      </c>
      <c r="X2" s="15">
        <v>43405</v>
      </c>
      <c r="Y2" s="15">
        <v>43435</v>
      </c>
      <c r="Z2" s="15">
        <v>43466</v>
      </c>
      <c r="AA2" s="15">
        <v>43497</v>
      </c>
      <c r="AB2" s="15">
        <v>43525</v>
      </c>
      <c r="AC2" s="15">
        <v>43556</v>
      </c>
      <c r="AD2" s="15">
        <v>43586</v>
      </c>
      <c r="AE2" s="15">
        <v>43617</v>
      </c>
      <c r="AF2" s="15">
        <v>43647</v>
      </c>
      <c r="AG2" s="15">
        <v>43678</v>
      </c>
      <c r="AH2" s="15">
        <v>43709</v>
      </c>
      <c r="AI2" s="15"/>
      <c r="AJ2" s="15"/>
    </row>
    <row r="3" spans="1:64" x14ac:dyDescent="0.35">
      <c r="A3" s="11" t="s">
        <v>107</v>
      </c>
      <c r="B3" s="16">
        <v>46328</v>
      </c>
      <c r="C3" s="16">
        <v>47742</v>
      </c>
      <c r="D3" s="16">
        <v>47492</v>
      </c>
      <c r="E3" s="16">
        <v>47390</v>
      </c>
      <c r="F3" s="16">
        <v>47652</v>
      </c>
      <c r="G3" s="16">
        <v>47549</v>
      </c>
      <c r="H3" s="16">
        <v>47364</v>
      </c>
      <c r="I3" s="16">
        <v>47596</v>
      </c>
      <c r="J3" s="16">
        <v>47147</v>
      </c>
      <c r="K3" s="16">
        <v>46774</v>
      </c>
      <c r="L3" s="16">
        <v>46983</v>
      </c>
      <c r="M3" s="16">
        <v>46667</v>
      </c>
      <c r="N3" s="16">
        <v>46488</v>
      </c>
      <c r="O3" s="16">
        <v>46614</v>
      </c>
      <c r="P3" s="16">
        <v>46998</v>
      </c>
      <c r="Q3" s="16">
        <v>46949</v>
      </c>
      <c r="R3" s="16">
        <v>47471</v>
      </c>
      <c r="S3" s="16">
        <v>47697</v>
      </c>
      <c r="T3" s="16">
        <v>47334</v>
      </c>
      <c r="U3" s="16">
        <v>46797</v>
      </c>
      <c r="V3" s="16">
        <v>46449</v>
      </c>
      <c r="W3" s="16">
        <v>47002</v>
      </c>
      <c r="X3" s="16">
        <v>46931</v>
      </c>
      <c r="Y3" s="16">
        <v>46731</v>
      </c>
      <c r="Z3" s="16">
        <v>46211</v>
      </c>
      <c r="AA3" s="16">
        <v>46995</v>
      </c>
      <c r="AB3" s="16">
        <v>47311</v>
      </c>
      <c r="AC3" s="16">
        <v>47409</v>
      </c>
      <c r="AD3" s="16">
        <v>47883</v>
      </c>
      <c r="AE3" s="16">
        <v>48001</v>
      </c>
      <c r="AF3" s="16">
        <v>47150</v>
      </c>
      <c r="AG3" s="16">
        <v>47266</v>
      </c>
      <c r="AH3" s="16">
        <v>46673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4" x14ac:dyDescent="0.35">
      <c r="A4" s="11" t="s">
        <v>39</v>
      </c>
      <c r="B4" s="16">
        <v>3726</v>
      </c>
      <c r="C4" s="16">
        <v>3772</v>
      </c>
      <c r="D4" s="16">
        <v>3728</v>
      </c>
      <c r="E4" s="16">
        <v>3770</v>
      </c>
      <c r="F4" s="16">
        <v>3979</v>
      </c>
      <c r="G4" s="16">
        <v>4053</v>
      </c>
      <c r="H4" s="16">
        <v>4068</v>
      </c>
      <c r="I4" s="16">
        <v>4000</v>
      </c>
      <c r="J4" s="16">
        <v>3925</v>
      </c>
      <c r="K4" s="16">
        <v>3802</v>
      </c>
      <c r="L4" s="16">
        <v>3785</v>
      </c>
      <c r="M4" s="16">
        <v>3744</v>
      </c>
      <c r="N4" s="16">
        <v>3726</v>
      </c>
      <c r="O4" s="16">
        <v>3768</v>
      </c>
      <c r="P4" s="16">
        <v>3769</v>
      </c>
      <c r="Q4" s="16">
        <v>3727</v>
      </c>
      <c r="R4" s="16">
        <v>3898</v>
      </c>
      <c r="S4" s="16">
        <v>3984</v>
      </c>
      <c r="T4" s="16">
        <v>4033</v>
      </c>
      <c r="U4" s="16">
        <v>3944</v>
      </c>
      <c r="V4" s="16">
        <v>3855</v>
      </c>
      <c r="W4" s="16">
        <v>3775</v>
      </c>
      <c r="X4" s="16">
        <v>3753</v>
      </c>
      <c r="Y4" s="16">
        <v>3727</v>
      </c>
      <c r="Z4" s="16">
        <v>3748</v>
      </c>
      <c r="AA4" s="16">
        <v>3735</v>
      </c>
      <c r="AB4" s="16">
        <v>3728</v>
      </c>
      <c r="AC4" s="16">
        <v>3694</v>
      </c>
      <c r="AD4" s="16">
        <v>3897</v>
      </c>
      <c r="AE4" s="16">
        <v>3994</v>
      </c>
      <c r="AF4" s="16">
        <v>3999</v>
      </c>
      <c r="AG4" s="16">
        <v>3950</v>
      </c>
      <c r="AH4" s="16">
        <v>3830</v>
      </c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</row>
    <row r="5" spans="1:64" x14ac:dyDescent="0.35">
      <c r="A5" s="11" t="s">
        <v>40</v>
      </c>
      <c r="B5" s="16">
        <v>3203</v>
      </c>
      <c r="C5" s="16">
        <v>3270</v>
      </c>
      <c r="D5" s="16">
        <v>3212</v>
      </c>
      <c r="E5" s="16">
        <v>3151</v>
      </c>
      <c r="F5" s="16">
        <v>3283</v>
      </c>
      <c r="G5" s="16">
        <v>3541</v>
      </c>
      <c r="H5" s="16">
        <v>3567</v>
      </c>
      <c r="I5" s="16">
        <v>3545</v>
      </c>
      <c r="J5" s="16">
        <v>3345</v>
      </c>
      <c r="K5" s="16">
        <v>3247</v>
      </c>
      <c r="L5" s="16">
        <v>3077</v>
      </c>
      <c r="M5" s="16">
        <v>3117</v>
      </c>
      <c r="N5" s="16">
        <v>3108</v>
      </c>
      <c r="O5" s="16">
        <v>3206</v>
      </c>
      <c r="P5" s="16">
        <v>3151</v>
      </c>
      <c r="Q5" s="16">
        <v>3026</v>
      </c>
      <c r="R5" s="16">
        <v>3168</v>
      </c>
      <c r="S5" s="16">
        <v>3489</v>
      </c>
      <c r="T5" s="16">
        <v>3540</v>
      </c>
      <c r="U5" s="16">
        <v>3467</v>
      </c>
      <c r="V5" s="16">
        <v>3315</v>
      </c>
      <c r="W5" s="16">
        <v>3216</v>
      </c>
      <c r="X5" s="16">
        <v>3105</v>
      </c>
      <c r="Y5" s="16">
        <v>3123</v>
      </c>
      <c r="Z5" s="16">
        <v>3172</v>
      </c>
      <c r="AA5" s="16">
        <v>3227</v>
      </c>
      <c r="AB5" s="16">
        <v>3173</v>
      </c>
      <c r="AC5" s="16">
        <v>3092</v>
      </c>
      <c r="AD5" s="16">
        <v>3268</v>
      </c>
      <c r="AE5" s="16">
        <v>3584</v>
      </c>
      <c r="AF5" s="16">
        <v>3585</v>
      </c>
      <c r="AG5" s="16">
        <v>3561</v>
      </c>
      <c r="AH5" s="16">
        <v>3383</v>
      </c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x14ac:dyDescent="0.35">
      <c r="A6" s="11" t="s">
        <v>108</v>
      </c>
      <c r="B6" s="16">
        <v>60299</v>
      </c>
      <c r="C6" s="16">
        <v>60826</v>
      </c>
      <c r="D6" s="16">
        <v>60709</v>
      </c>
      <c r="E6" s="16">
        <v>60681</v>
      </c>
      <c r="F6" s="16">
        <v>61661</v>
      </c>
      <c r="G6" s="16">
        <v>62832</v>
      </c>
      <c r="H6" s="16">
        <v>62750</v>
      </c>
      <c r="I6" s="16">
        <v>62631</v>
      </c>
      <c r="J6" s="16">
        <v>61960</v>
      </c>
      <c r="K6" s="16">
        <v>61441</v>
      </c>
      <c r="L6" s="16">
        <v>61254</v>
      </c>
      <c r="M6" s="16">
        <v>60968</v>
      </c>
      <c r="N6" s="16">
        <v>60998</v>
      </c>
      <c r="O6" s="16">
        <v>61796</v>
      </c>
      <c r="P6" s="16">
        <v>61652</v>
      </c>
      <c r="Q6" s="16">
        <v>61710</v>
      </c>
      <c r="R6" s="16">
        <v>62799</v>
      </c>
      <c r="S6" s="16">
        <v>63863</v>
      </c>
      <c r="T6" s="16">
        <v>63626</v>
      </c>
      <c r="U6" s="16">
        <v>62834</v>
      </c>
      <c r="V6" s="16">
        <v>62115</v>
      </c>
      <c r="W6" s="16">
        <v>62187</v>
      </c>
      <c r="X6" s="16">
        <v>61765</v>
      </c>
      <c r="Y6" s="16">
        <v>61525</v>
      </c>
      <c r="Z6" s="16">
        <v>62186</v>
      </c>
      <c r="AA6" s="16">
        <v>62960</v>
      </c>
      <c r="AB6" s="16">
        <v>62844</v>
      </c>
      <c r="AC6" s="16">
        <v>62838</v>
      </c>
      <c r="AD6" s="16">
        <v>63949</v>
      </c>
      <c r="AE6" s="16">
        <v>64948</v>
      </c>
      <c r="AF6" s="16">
        <v>64312</v>
      </c>
      <c r="AG6" s="16">
        <v>64183</v>
      </c>
      <c r="AH6" s="16">
        <v>62846</v>
      </c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x14ac:dyDescent="0.35">
      <c r="A7" s="11" t="s">
        <v>109</v>
      </c>
      <c r="B7" s="16">
        <v>13994</v>
      </c>
      <c r="C7" s="16">
        <v>14071</v>
      </c>
      <c r="D7" s="16">
        <v>14120</v>
      </c>
      <c r="E7" s="16">
        <v>13989</v>
      </c>
      <c r="F7" s="16">
        <v>14032</v>
      </c>
      <c r="G7" s="16">
        <v>14109</v>
      </c>
      <c r="H7" s="16">
        <v>14249</v>
      </c>
      <c r="I7" s="16">
        <v>14331</v>
      </c>
      <c r="J7" s="16">
        <v>14367</v>
      </c>
      <c r="K7" s="16">
        <v>14270</v>
      </c>
      <c r="L7" s="16">
        <v>14206</v>
      </c>
      <c r="M7" s="16">
        <v>14179</v>
      </c>
      <c r="N7" s="16">
        <v>14031</v>
      </c>
      <c r="O7" s="16">
        <v>14188</v>
      </c>
      <c r="P7" s="16">
        <v>14211</v>
      </c>
      <c r="Q7" s="16">
        <v>14089</v>
      </c>
      <c r="R7" s="16">
        <v>14180</v>
      </c>
      <c r="S7" s="16">
        <v>14266</v>
      </c>
      <c r="T7" s="16">
        <v>14362</v>
      </c>
      <c r="U7" s="16">
        <v>14298</v>
      </c>
      <c r="V7" s="16">
        <v>14306</v>
      </c>
      <c r="W7" s="16">
        <v>14368</v>
      </c>
      <c r="X7" s="16">
        <v>14254</v>
      </c>
      <c r="Y7" s="16">
        <v>14320</v>
      </c>
      <c r="Z7" s="16">
        <v>14389</v>
      </c>
      <c r="AA7" s="16">
        <v>14373</v>
      </c>
      <c r="AB7" s="16">
        <v>14445</v>
      </c>
      <c r="AC7" s="16">
        <v>14312</v>
      </c>
      <c r="AD7" s="16">
        <v>14301</v>
      </c>
      <c r="AE7" s="16">
        <v>14394</v>
      </c>
      <c r="AF7" s="16">
        <v>14658</v>
      </c>
      <c r="AG7" s="16">
        <v>14538</v>
      </c>
      <c r="AH7" s="16">
        <v>14569</v>
      </c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x14ac:dyDescent="0.35">
      <c r="A8" s="11" t="s">
        <v>259</v>
      </c>
      <c r="B8" s="16">
        <v>14657</v>
      </c>
      <c r="C8" s="16">
        <v>14754</v>
      </c>
      <c r="D8" s="16">
        <v>14747</v>
      </c>
      <c r="E8" s="16">
        <v>14678</v>
      </c>
      <c r="F8" s="16">
        <v>14830</v>
      </c>
      <c r="G8" s="16">
        <v>15027</v>
      </c>
      <c r="H8" s="16">
        <v>15031</v>
      </c>
      <c r="I8" s="16">
        <v>14917</v>
      </c>
      <c r="J8" s="16">
        <v>14847</v>
      </c>
      <c r="K8" s="16">
        <v>14829</v>
      </c>
      <c r="L8" s="16">
        <v>14894</v>
      </c>
      <c r="M8" s="16">
        <v>14838</v>
      </c>
      <c r="N8" s="16">
        <v>14794</v>
      </c>
      <c r="O8" s="16">
        <v>15035</v>
      </c>
      <c r="P8" s="16">
        <v>15012</v>
      </c>
      <c r="Q8" s="16">
        <v>14990</v>
      </c>
      <c r="R8" s="16">
        <v>15107</v>
      </c>
      <c r="S8" s="16">
        <v>15289</v>
      </c>
      <c r="T8" s="16">
        <v>15134</v>
      </c>
      <c r="U8" s="16">
        <v>14914</v>
      </c>
      <c r="V8" s="16">
        <v>14802</v>
      </c>
      <c r="W8" s="16">
        <v>14897</v>
      </c>
      <c r="X8" s="16">
        <v>14949</v>
      </c>
      <c r="Y8" s="16">
        <v>14946</v>
      </c>
      <c r="Z8" s="16">
        <v>15077</v>
      </c>
      <c r="AA8" s="16">
        <v>15235</v>
      </c>
      <c r="AB8" s="16">
        <v>15227</v>
      </c>
      <c r="AC8" s="16">
        <v>15179</v>
      </c>
      <c r="AD8" s="16">
        <v>15280</v>
      </c>
      <c r="AE8" s="16">
        <v>15439</v>
      </c>
      <c r="AF8" s="16">
        <v>15276</v>
      </c>
      <c r="AG8" s="16">
        <v>15186</v>
      </c>
      <c r="AH8" s="16">
        <v>14891</v>
      </c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x14ac:dyDescent="0.35">
      <c r="A9" s="11" t="s">
        <v>110</v>
      </c>
      <c r="B9" s="16">
        <v>18164</v>
      </c>
      <c r="C9" s="16">
        <v>18243</v>
      </c>
      <c r="D9" s="16">
        <v>18170</v>
      </c>
      <c r="E9" s="16">
        <v>18182</v>
      </c>
      <c r="F9" s="16">
        <v>18116</v>
      </c>
      <c r="G9" s="16">
        <v>18173</v>
      </c>
      <c r="H9" s="16">
        <v>17823</v>
      </c>
      <c r="I9" s="16">
        <v>17770</v>
      </c>
      <c r="J9" s="16">
        <v>17826</v>
      </c>
      <c r="K9" s="16">
        <v>17853</v>
      </c>
      <c r="L9" s="16">
        <v>17704</v>
      </c>
      <c r="M9" s="16">
        <v>17582</v>
      </c>
      <c r="N9" s="16">
        <v>17754</v>
      </c>
      <c r="O9" s="16">
        <v>18003</v>
      </c>
      <c r="P9" s="16">
        <v>17957</v>
      </c>
      <c r="Q9" s="16">
        <v>18001</v>
      </c>
      <c r="R9" s="16">
        <v>17954</v>
      </c>
      <c r="S9" s="16">
        <v>17973</v>
      </c>
      <c r="T9" s="16">
        <v>17618</v>
      </c>
      <c r="U9" s="16">
        <v>17457</v>
      </c>
      <c r="V9" s="16">
        <v>17494</v>
      </c>
      <c r="W9" s="16">
        <v>17754</v>
      </c>
      <c r="X9" s="16">
        <v>17655</v>
      </c>
      <c r="Y9" s="16">
        <v>17570</v>
      </c>
      <c r="Z9" s="16">
        <v>17800</v>
      </c>
      <c r="AA9" s="16">
        <v>18118</v>
      </c>
      <c r="AB9" s="16">
        <v>18061</v>
      </c>
      <c r="AC9" s="16">
        <v>17995</v>
      </c>
      <c r="AD9" s="16">
        <v>18029</v>
      </c>
      <c r="AE9" s="16">
        <v>18091</v>
      </c>
      <c r="AF9" s="16">
        <v>17681</v>
      </c>
      <c r="AG9" s="16">
        <v>17607</v>
      </c>
      <c r="AH9" s="16">
        <v>17522</v>
      </c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x14ac:dyDescent="0.35">
      <c r="A10" s="11" t="s">
        <v>41</v>
      </c>
      <c r="B10" s="16">
        <v>13661</v>
      </c>
      <c r="C10" s="16">
        <v>13846</v>
      </c>
      <c r="D10" s="16">
        <v>13720</v>
      </c>
      <c r="E10" s="16">
        <v>13672</v>
      </c>
      <c r="F10" s="16">
        <v>13879</v>
      </c>
      <c r="G10" s="16">
        <v>13617</v>
      </c>
      <c r="H10" s="16">
        <v>13474</v>
      </c>
      <c r="I10" s="16">
        <v>13523</v>
      </c>
      <c r="J10" s="16">
        <v>13713</v>
      </c>
      <c r="K10" s="16">
        <v>13568</v>
      </c>
      <c r="L10" s="16">
        <v>13559</v>
      </c>
      <c r="M10" s="16">
        <v>13517</v>
      </c>
      <c r="N10" s="16">
        <v>13455</v>
      </c>
      <c r="O10" s="16">
        <v>13702</v>
      </c>
      <c r="P10" s="16">
        <v>13686</v>
      </c>
      <c r="Q10" s="16">
        <v>13435</v>
      </c>
      <c r="R10" s="16">
        <v>13700</v>
      </c>
      <c r="S10" s="16">
        <v>13460</v>
      </c>
      <c r="T10" s="16">
        <v>13302</v>
      </c>
      <c r="U10" s="16">
        <v>13190</v>
      </c>
      <c r="V10" s="16">
        <v>13388</v>
      </c>
      <c r="W10" s="16">
        <v>13446</v>
      </c>
      <c r="X10" s="16">
        <v>13394</v>
      </c>
      <c r="Y10" s="16">
        <v>13347</v>
      </c>
      <c r="Z10" s="16">
        <v>13413</v>
      </c>
      <c r="AA10" s="16">
        <v>13597</v>
      </c>
      <c r="AB10" s="16">
        <v>13579</v>
      </c>
      <c r="AC10" s="16">
        <v>13404</v>
      </c>
      <c r="AD10" s="16">
        <v>13679</v>
      </c>
      <c r="AE10" s="16">
        <v>13452</v>
      </c>
      <c r="AF10" s="16">
        <v>13250</v>
      </c>
      <c r="AG10" s="16">
        <v>13248</v>
      </c>
      <c r="AH10" s="16">
        <v>13316</v>
      </c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x14ac:dyDescent="0.35">
      <c r="A11" s="11" t="s">
        <v>111</v>
      </c>
      <c r="B11" s="16">
        <v>13661</v>
      </c>
      <c r="C11" s="16">
        <v>13846</v>
      </c>
      <c r="D11" s="16">
        <v>13720</v>
      </c>
      <c r="E11" s="16">
        <v>13672</v>
      </c>
      <c r="F11" s="16">
        <v>13879</v>
      </c>
      <c r="G11" s="16">
        <v>13617</v>
      </c>
      <c r="H11" s="16">
        <v>13474</v>
      </c>
      <c r="I11" s="16">
        <v>13523</v>
      </c>
      <c r="J11" s="16">
        <v>13713</v>
      </c>
      <c r="K11" s="16">
        <v>13568</v>
      </c>
      <c r="L11" s="16">
        <v>13559</v>
      </c>
      <c r="M11" s="16">
        <v>13517</v>
      </c>
      <c r="N11" s="16">
        <v>13455</v>
      </c>
      <c r="O11" s="16">
        <v>13702</v>
      </c>
      <c r="P11" s="16">
        <v>13686</v>
      </c>
      <c r="Q11" s="16">
        <v>13435</v>
      </c>
      <c r="R11" s="16">
        <v>13700</v>
      </c>
      <c r="S11" s="16">
        <v>13460</v>
      </c>
      <c r="T11" s="16">
        <v>13302</v>
      </c>
      <c r="U11" s="16">
        <v>13190</v>
      </c>
      <c r="V11" s="16">
        <v>13388</v>
      </c>
      <c r="W11" s="16">
        <v>13446</v>
      </c>
      <c r="X11" s="16">
        <v>13394</v>
      </c>
      <c r="Y11" s="16">
        <v>13347</v>
      </c>
      <c r="Z11" s="16">
        <v>13413</v>
      </c>
      <c r="AA11" s="16">
        <v>13597</v>
      </c>
      <c r="AB11" s="16">
        <v>13579</v>
      </c>
      <c r="AC11" s="16">
        <v>13404</v>
      </c>
      <c r="AD11" s="16">
        <v>13679</v>
      </c>
      <c r="AE11" s="16">
        <v>13452</v>
      </c>
      <c r="AF11" s="16">
        <v>13250</v>
      </c>
      <c r="AG11" s="16">
        <v>13248</v>
      </c>
      <c r="AH11" s="16">
        <v>13316</v>
      </c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x14ac:dyDescent="0.35">
      <c r="A12" s="11" t="s">
        <v>112</v>
      </c>
      <c r="B12" s="16">
        <v>63823</v>
      </c>
      <c r="C12" s="16">
        <v>64813</v>
      </c>
      <c r="D12" s="16">
        <v>64995</v>
      </c>
      <c r="E12" s="16">
        <v>64944</v>
      </c>
      <c r="F12" s="16">
        <v>63900</v>
      </c>
      <c r="G12" s="16">
        <v>64166</v>
      </c>
      <c r="H12" s="16">
        <v>64072</v>
      </c>
      <c r="I12" s="16">
        <v>63849</v>
      </c>
      <c r="J12" s="16">
        <v>65109</v>
      </c>
      <c r="K12" s="16">
        <v>65394</v>
      </c>
      <c r="L12" s="16">
        <v>66078</v>
      </c>
      <c r="M12" s="16">
        <v>65422</v>
      </c>
      <c r="N12" s="16">
        <v>64501</v>
      </c>
      <c r="O12" s="16">
        <v>65968</v>
      </c>
      <c r="P12" s="16">
        <v>65883</v>
      </c>
      <c r="Q12" s="16">
        <v>65658</v>
      </c>
      <c r="R12" s="16">
        <v>64631</v>
      </c>
      <c r="S12" s="16">
        <v>64988</v>
      </c>
      <c r="T12" s="16">
        <v>64652</v>
      </c>
      <c r="U12" s="16">
        <v>64131</v>
      </c>
      <c r="V12" s="16">
        <v>64431</v>
      </c>
      <c r="W12" s="16">
        <v>65451</v>
      </c>
      <c r="X12" s="16">
        <v>65918</v>
      </c>
      <c r="Y12" s="16">
        <v>65575</v>
      </c>
      <c r="Z12" s="16">
        <v>64428</v>
      </c>
      <c r="AA12" s="16">
        <v>65773</v>
      </c>
      <c r="AB12" s="16">
        <v>66159</v>
      </c>
      <c r="AC12" s="16">
        <v>66356</v>
      </c>
      <c r="AD12" s="16">
        <v>65421</v>
      </c>
      <c r="AE12" s="16">
        <v>65769</v>
      </c>
      <c r="AF12" s="16">
        <v>65121</v>
      </c>
      <c r="AG12" s="16">
        <v>65047</v>
      </c>
      <c r="AH12" s="16">
        <v>65128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x14ac:dyDescent="0.35">
      <c r="A13" s="11" t="s">
        <v>113</v>
      </c>
      <c r="B13" s="16">
        <v>190880</v>
      </c>
      <c r="C13" s="16">
        <v>193820</v>
      </c>
      <c r="D13" s="16">
        <v>194170</v>
      </c>
      <c r="E13" s="16">
        <v>193865</v>
      </c>
      <c r="F13" s="16">
        <v>190955</v>
      </c>
      <c r="G13" s="16">
        <v>191976</v>
      </c>
      <c r="H13" s="16">
        <v>192054</v>
      </c>
      <c r="I13" s="16">
        <v>191113</v>
      </c>
      <c r="J13" s="16">
        <v>194773</v>
      </c>
      <c r="K13" s="16">
        <v>195423</v>
      </c>
      <c r="L13" s="16">
        <v>197403</v>
      </c>
      <c r="M13" s="16">
        <v>195374</v>
      </c>
      <c r="N13" s="16">
        <v>192797</v>
      </c>
      <c r="O13" s="16">
        <v>197149</v>
      </c>
      <c r="P13" s="16">
        <v>196755</v>
      </c>
      <c r="Q13" s="16">
        <v>195976</v>
      </c>
      <c r="R13" s="16">
        <v>192993</v>
      </c>
      <c r="S13" s="16">
        <v>194325</v>
      </c>
      <c r="T13" s="16">
        <v>193469</v>
      </c>
      <c r="U13" s="16">
        <v>191635</v>
      </c>
      <c r="V13" s="16">
        <v>192394</v>
      </c>
      <c r="W13" s="16">
        <v>195442</v>
      </c>
      <c r="X13" s="16">
        <v>196725</v>
      </c>
      <c r="Y13" s="16">
        <v>195792</v>
      </c>
      <c r="Z13" s="16">
        <v>192411</v>
      </c>
      <c r="AA13" s="16">
        <v>196362</v>
      </c>
      <c r="AB13" s="16">
        <v>197632</v>
      </c>
      <c r="AC13" s="16">
        <v>198038</v>
      </c>
      <c r="AD13" s="16">
        <v>195369</v>
      </c>
      <c r="AE13" s="16">
        <v>196635</v>
      </c>
      <c r="AF13" s="16">
        <v>194962</v>
      </c>
      <c r="AG13" s="16">
        <v>194404</v>
      </c>
      <c r="AH13" s="16">
        <v>194543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x14ac:dyDescent="0.35">
      <c r="A14" s="11" t="s">
        <v>42</v>
      </c>
      <c r="B14" s="16">
        <v>9819</v>
      </c>
      <c r="C14" s="16">
        <v>9950</v>
      </c>
      <c r="D14" s="16">
        <v>9854</v>
      </c>
      <c r="E14" s="16">
        <v>9716</v>
      </c>
      <c r="F14" s="16">
        <v>10121</v>
      </c>
      <c r="G14" s="16">
        <v>10794</v>
      </c>
      <c r="H14" s="16">
        <v>11219</v>
      </c>
      <c r="I14" s="16">
        <v>10785</v>
      </c>
      <c r="J14" s="16">
        <v>10100</v>
      </c>
      <c r="K14" s="16">
        <v>9874</v>
      </c>
      <c r="L14" s="16">
        <v>9522</v>
      </c>
      <c r="M14" s="16">
        <v>9641</v>
      </c>
      <c r="N14" s="16">
        <v>9800</v>
      </c>
      <c r="O14" s="16">
        <v>9892</v>
      </c>
      <c r="P14" s="16">
        <v>9761</v>
      </c>
      <c r="Q14" s="16">
        <v>9501</v>
      </c>
      <c r="R14" s="16">
        <v>10099</v>
      </c>
      <c r="S14" s="16">
        <v>10771</v>
      </c>
      <c r="T14" s="16">
        <v>11270</v>
      </c>
      <c r="U14" s="16">
        <v>10721</v>
      </c>
      <c r="V14" s="16">
        <v>10073</v>
      </c>
      <c r="W14" s="16">
        <v>9878</v>
      </c>
      <c r="X14" s="16">
        <v>9665</v>
      </c>
      <c r="Y14" s="16">
        <v>9897</v>
      </c>
      <c r="Z14" s="16">
        <v>10057</v>
      </c>
      <c r="AA14" s="16">
        <v>10162</v>
      </c>
      <c r="AB14" s="16">
        <v>10098</v>
      </c>
      <c r="AC14" s="16">
        <v>9892</v>
      </c>
      <c r="AD14" s="16">
        <v>10458</v>
      </c>
      <c r="AE14" s="16">
        <v>11180</v>
      </c>
      <c r="AF14" s="16">
        <v>11601</v>
      </c>
      <c r="AG14" s="16">
        <v>11171</v>
      </c>
      <c r="AH14" s="16">
        <v>10401</v>
      </c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x14ac:dyDescent="0.35">
      <c r="A15" s="11" t="s">
        <v>43</v>
      </c>
      <c r="B15" s="16">
        <v>5973</v>
      </c>
      <c r="C15" s="16">
        <v>6032</v>
      </c>
      <c r="D15" s="16">
        <v>6000</v>
      </c>
      <c r="E15" s="16">
        <v>6017</v>
      </c>
      <c r="F15" s="16">
        <v>6143</v>
      </c>
      <c r="G15" s="16">
        <v>6312</v>
      </c>
      <c r="H15" s="16">
        <v>6351</v>
      </c>
      <c r="I15" s="16">
        <v>6248</v>
      </c>
      <c r="J15" s="16">
        <v>6113</v>
      </c>
      <c r="K15" s="16">
        <v>5925</v>
      </c>
      <c r="L15" s="16">
        <v>5845</v>
      </c>
      <c r="M15" s="16">
        <v>5874</v>
      </c>
      <c r="N15" s="16">
        <v>5899</v>
      </c>
      <c r="O15" s="16">
        <v>6001</v>
      </c>
      <c r="P15" s="16">
        <v>6014</v>
      </c>
      <c r="Q15" s="16">
        <v>5978</v>
      </c>
      <c r="R15" s="16">
        <v>6111</v>
      </c>
      <c r="S15" s="16">
        <v>6184</v>
      </c>
      <c r="T15" s="16">
        <v>6213</v>
      </c>
      <c r="U15" s="16">
        <v>6051</v>
      </c>
      <c r="V15" s="16">
        <v>5933</v>
      </c>
      <c r="W15" s="16">
        <v>5786</v>
      </c>
      <c r="X15" s="16">
        <v>5731</v>
      </c>
      <c r="Y15" s="16">
        <v>5778</v>
      </c>
      <c r="Z15" s="16">
        <v>5846</v>
      </c>
      <c r="AA15" s="16">
        <v>5934</v>
      </c>
      <c r="AB15" s="16">
        <v>5966</v>
      </c>
      <c r="AC15" s="16">
        <v>5922</v>
      </c>
      <c r="AD15" s="16">
        <v>6114</v>
      </c>
      <c r="AE15" s="16">
        <v>6254</v>
      </c>
      <c r="AF15" s="16">
        <v>6202</v>
      </c>
      <c r="AG15" s="16">
        <v>6153</v>
      </c>
      <c r="AH15" s="16">
        <v>5988</v>
      </c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x14ac:dyDescent="0.35">
      <c r="A16" s="11" t="s">
        <v>114</v>
      </c>
      <c r="B16" s="16">
        <v>2742556</v>
      </c>
      <c r="C16" s="16">
        <v>2769130</v>
      </c>
      <c r="D16" s="16">
        <v>2762709</v>
      </c>
      <c r="E16" s="16">
        <v>2754872</v>
      </c>
      <c r="F16" s="16">
        <v>2772141</v>
      </c>
      <c r="G16" s="16">
        <v>2806114</v>
      </c>
      <c r="H16" s="16">
        <v>2803735</v>
      </c>
      <c r="I16" s="16">
        <v>2781082</v>
      </c>
      <c r="J16" s="16">
        <v>2773258</v>
      </c>
      <c r="K16" s="16">
        <v>2759250</v>
      </c>
      <c r="L16" s="16">
        <v>2764885</v>
      </c>
      <c r="M16" s="16">
        <v>2751798</v>
      </c>
      <c r="N16" s="16">
        <v>2740216</v>
      </c>
      <c r="O16" s="16">
        <v>2782787</v>
      </c>
      <c r="P16" s="16">
        <v>2776169</v>
      </c>
      <c r="Q16" s="16">
        <v>2764906</v>
      </c>
      <c r="R16" s="16">
        <v>2785747</v>
      </c>
      <c r="S16" s="16">
        <v>2818826</v>
      </c>
      <c r="T16" s="16">
        <v>2804541</v>
      </c>
      <c r="U16" s="16">
        <v>2760375</v>
      </c>
      <c r="V16" s="16">
        <v>2742798</v>
      </c>
      <c r="W16" s="16">
        <v>2759699</v>
      </c>
      <c r="X16" s="16">
        <v>2764180</v>
      </c>
      <c r="Y16" s="16">
        <v>2757142</v>
      </c>
      <c r="Z16" s="16">
        <v>2759381</v>
      </c>
      <c r="AA16" s="16">
        <v>2792442</v>
      </c>
      <c r="AB16" s="16">
        <v>2794710</v>
      </c>
      <c r="AC16" s="16">
        <v>2792152</v>
      </c>
      <c r="AD16" s="16">
        <v>2813413</v>
      </c>
      <c r="AE16" s="16">
        <v>2848343</v>
      </c>
      <c r="AF16" s="16">
        <v>2823306</v>
      </c>
      <c r="AG16" s="16">
        <v>2805223</v>
      </c>
      <c r="AH16" s="16">
        <v>2764790</v>
      </c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x14ac:dyDescent="0.35">
      <c r="A17" s="11" t="s">
        <v>45</v>
      </c>
      <c r="B17" s="16">
        <v>3172</v>
      </c>
      <c r="C17" s="16">
        <v>3230</v>
      </c>
      <c r="D17" s="16">
        <v>3218</v>
      </c>
      <c r="E17" s="16">
        <v>3144</v>
      </c>
      <c r="F17" s="16">
        <v>3183</v>
      </c>
      <c r="G17" s="16">
        <v>3266</v>
      </c>
      <c r="H17" s="16">
        <v>3313</v>
      </c>
      <c r="I17" s="16">
        <v>3257</v>
      </c>
      <c r="J17" s="16">
        <v>3179</v>
      </c>
      <c r="K17" s="16">
        <v>3131</v>
      </c>
      <c r="L17" s="16">
        <v>3096</v>
      </c>
      <c r="M17" s="16">
        <v>3111</v>
      </c>
      <c r="N17" s="16">
        <v>3147</v>
      </c>
      <c r="O17" s="16">
        <v>3246</v>
      </c>
      <c r="P17" s="16">
        <v>3208</v>
      </c>
      <c r="Q17" s="16">
        <v>3183</v>
      </c>
      <c r="R17" s="16">
        <v>3193</v>
      </c>
      <c r="S17" s="16">
        <v>3256</v>
      </c>
      <c r="T17" s="16">
        <v>3284</v>
      </c>
      <c r="U17" s="16">
        <v>3174</v>
      </c>
      <c r="V17" s="16">
        <v>3133</v>
      </c>
      <c r="W17" s="16">
        <v>3112</v>
      </c>
      <c r="X17" s="16">
        <v>3069</v>
      </c>
      <c r="Y17" s="16">
        <v>3111</v>
      </c>
      <c r="Z17" s="16">
        <v>3190</v>
      </c>
      <c r="AA17" s="16">
        <v>3256</v>
      </c>
      <c r="AB17" s="16">
        <v>3269</v>
      </c>
      <c r="AC17" s="16">
        <v>3225</v>
      </c>
      <c r="AD17" s="16">
        <v>3285</v>
      </c>
      <c r="AE17" s="16">
        <v>3370</v>
      </c>
      <c r="AF17" s="16">
        <v>3376</v>
      </c>
      <c r="AG17" s="16">
        <v>3322</v>
      </c>
      <c r="AH17" s="16">
        <v>3230</v>
      </c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x14ac:dyDescent="0.35">
      <c r="A18" s="11" t="s">
        <v>115</v>
      </c>
      <c r="B18" s="16">
        <v>30998</v>
      </c>
      <c r="C18" s="16">
        <v>31285</v>
      </c>
      <c r="D18" s="16">
        <v>31208</v>
      </c>
      <c r="E18" s="16">
        <v>31101</v>
      </c>
      <c r="F18" s="16">
        <v>31309</v>
      </c>
      <c r="G18" s="16">
        <v>31703</v>
      </c>
      <c r="H18" s="16">
        <v>31651</v>
      </c>
      <c r="I18" s="16">
        <v>31417</v>
      </c>
      <c r="J18" s="16">
        <v>31245</v>
      </c>
      <c r="K18" s="16">
        <v>31211</v>
      </c>
      <c r="L18" s="16">
        <v>31394</v>
      </c>
      <c r="M18" s="16">
        <v>31402</v>
      </c>
      <c r="N18" s="16">
        <v>31364</v>
      </c>
      <c r="O18" s="16">
        <v>31805</v>
      </c>
      <c r="P18" s="16">
        <v>31784</v>
      </c>
      <c r="Q18" s="16">
        <v>31722</v>
      </c>
      <c r="R18" s="16">
        <v>31926</v>
      </c>
      <c r="S18" s="16">
        <v>32210</v>
      </c>
      <c r="T18" s="16">
        <v>31926</v>
      </c>
      <c r="U18" s="16">
        <v>31480</v>
      </c>
      <c r="V18" s="16">
        <v>31228</v>
      </c>
      <c r="W18" s="16">
        <v>31387</v>
      </c>
      <c r="X18" s="16">
        <v>31526</v>
      </c>
      <c r="Y18" s="16">
        <v>31604</v>
      </c>
      <c r="Z18" s="16">
        <v>31892</v>
      </c>
      <c r="AA18" s="16">
        <v>32247</v>
      </c>
      <c r="AB18" s="16">
        <v>32165</v>
      </c>
      <c r="AC18" s="16">
        <v>32035</v>
      </c>
      <c r="AD18" s="16">
        <v>32206</v>
      </c>
      <c r="AE18" s="16">
        <v>32500</v>
      </c>
      <c r="AF18" s="16">
        <v>32183</v>
      </c>
      <c r="AG18" s="16">
        <v>31996</v>
      </c>
      <c r="AH18" s="16">
        <v>31360</v>
      </c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x14ac:dyDescent="0.35">
      <c r="A19" s="11" t="s">
        <v>116</v>
      </c>
      <c r="B19" s="16">
        <v>23210</v>
      </c>
      <c r="C19" s="16">
        <v>23369</v>
      </c>
      <c r="D19" s="16">
        <v>23317</v>
      </c>
      <c r="E19" s="16">
        <v>23279</v>
      </c>
      <c r="F19" s="16">
        <v>23381</v>
      </c>
      <c r="G19" s="16">
        <v>23546</v>
      </c>
      <c r="H19" s="16">
        <v>23651</v>
      </c>
      <c r="I19" s="16">
        <v>23404</v>
      </c>
      <c r="J19" s="16">
        <v>23118</v>
      </c>
      <c r="K19" s="16">
        <v>22831</v>
      </c>
      <c r="L19" s="16">
        <v>23017</v>
      </c>
      <c r="M19" s="16">
        <v>22925</v>
      </c>
      <c r="N19" s="16">
        <v>22640</v>
      </c>
      <c r="O19" s="16">
        <v>23033</v>
      </c>
      <c r="P19" s="16">
        <v>22998</v>
      </c>
      <c r="Q19" s="16">
        <v>22859</v>
      </c>
      <c r="R19" s="16">
        <v>23046</v>
      </c>
      <c r="S19" s="16">
        <v>23281</v>
      </c>
      <c r="T19" s="16">
        <v>23017</v>
      </c>
      <c r="U19" s="16">
        <v>22585</v>
      </c>
      <c r="V19" s="16">
        <v>22428</v>
      </c>
      <c r="W19" s="16">
        <v>22706</v>
      </c>
      <c r="X19" s="16">
        <v>22888</v>
      </c>
      <c r="Y19" s="16">
        <v>22928</v>
      </c>
      <c r="Z19" s="16">
        <v>22773</v>
      </c>
      <c r="AA19" s="16">
        <v>23079</v>
      </c>
      <c r="AB19" s="16">
        <v>23081</v>
      </c>
      <c r="AC19" s="16">
        <v>22985</v>
      </c>
      <c r="AD19" s="16">
        <v>23221</v>
      </c>
      <c r="AE19" s="16">
        <v>23392</v>
      </c>
      <c r="AF19" s="16">
        <v>22994</v>
      </c>
      <c r="AG19" s="16">
        <v>22841</v>
      </c>
      <c r="AH19" s="16">
        <v>22509</v>
      </c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x14ac:dyDescent="0.35">
      <c r="A20" s="11" t="s">
        <v>117</v>
      </c>
      <c r="B20" s="16">
        <v>63661</v>
      </c>
      <c r="C20" s="16">
        <v>64099</v>
      </c>
      <c r="D20" s="16">
        <v>64034</v>
      </c>
      <c r="E20" s="16">
        <v>63999</v>
      </c>
      <c r="F20" s="16">
        <v>64257</v>
      </c>
      <c r="G20" s="16">
        <v>64626</v>
      </c>
      <c r="H20" s="16">
        <v>64814</v>
      </c>
      <c r="I20" s="16">
        <v>64209</v>
      </c>
      <c r="J20" s="16">
        <v>63500</v>
      </c>
      <c r="K20" s="16">
        <v>62748</v>
      </c>
      <c r="L20" s="16">
        <v>63267</v>
      </c>
      <c r="M20" s="16">
        <v>62972</v>
      </c>
      <c r="N20" s="16">
        <v>62140</v>
      </c>
      <c r="O20" s="16">
        <v>63211</v>
      </c>
      <c r="P20" s="16">
        <v>63164</v>
      </c>
      <c r="Q20" s="16">
        <v>62867</v>
      </c>
      <c r="R20" s="16">
        <v>63409</v>
      </c>
      <c r="S20" s="16">
        <v>63973</v>
      </c>
      <c r="T20" s="16">
        <v>63201</v>
      </c>
      <c r="U20" s="16">
        <v>62106</v>
      </c>
      <c r="V20" s="16">
        <v>61736</v>
      </c>
      <c r="W20" s="16">
        <v>62506</v>
      </c>
      <c r="X20" s="16">
        <v>63021</v>
      </c>
      <c r="Y20" s="16">
        <v>63035</v>
      </c>
      <c r="Z20" s="16">
        <v>62586</v>
      </c>
      <c r="AA20" s="16">
        <v>63459</v>
      </c>
      <c r="AB20" s="16">
        <v>63424</v>
      </c>
      <c r="AC20" s="16">
        <v>63247</v>
      </c>
      <c r="AD20" s="16">
        <v>63886</v>
      </c>
      <c r="AE20" s="16">
        <v>64265</v>
      </c>
      <c r="AF20" s="16">
        <v>63093</v>
      </c>
      <c r="AG20" s="16">
        <v>62761</v>
      </c>
      <c r="AH20" s="16">
        <v>61917</v>
      </c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x14ac:dyDescent="0.35">
      <c r="A21" s="11" t="s">
        <v>46</v>
      </c>
      <c r="B21" s="16">
        <v>15977</v>
      </c>
      <c r="C21" s="16">
        <v>16011</v>
      </c>
      <c r="D21" s="16">
        <v>15882</v>
      </c>
      <c r="E21" s="16">
        <v>15777</v>
      </c>
      <c r="F21" s="16">
        <v>15727</v>
      </c>
      <c r="G21" s="16">
        <v>15974</v>
      </c>
      <c r="H21" s="16">
        <v>16030</v>
      </c>
      <c r="I21" s="16">
        <v>15849</v>
      </c>
      <c r="J21" s="16">
        <v>15765</v>
      </c>
      <c r="K21" s="16">
        <v>15509</v>
      </c>
      <c r="L21" s="16">
        <v>15611</v>
      </c>
      <c r="M21" s="16">
        <v>15609</v>
      </c>
      <c r="N21" s="16">
        <v>15705</v>
      </c>
      <c r="O21" s="16">
        <v>15841</v>
      </c>
      <c r="P21" s="16">
        <v>15740</v>
      </c>
      <c r="Q21" s="16">
        <v>15602</v>
      </c>
      <c r="R21" s="16">
        <v>15670</v>
      </c>
      <c r="S21" s="16">
        <v>15895</v>
      </c>
      <c r="T21" s="16">
        <v>15836</v>
      </c>
      <c r="U21" s="16">
        <v>15540</v>
      </c>
      <c r="V21" s="16">
        <v>15287</v>
      </c>
      <c r="W21" s="16">
        <v>15410</v>
      </c>
      <c r="X21" s="16">
        <v>15514</v>
      </c>
      <c r="Y21" s="16">
        <v>15564</v>
      </c>
      <c r="Z21" s="16">
        <v>15670</v>
      </c>
      <c r="AA21" s="16">
        <v>15667</v>
      </c>
      <c r="AB21" s="16">
        <v>15614</v>
      </c>
      <c r="AC21" s="16">
        <v>15596</v>
      </c>
      <c r="AD21" s="16">
        <v>15618</v>
      </c>
      <c r="AE21" s="16">
        <v>15908</v>
      </c>
      <c r="AF21" s="16">
        <v>15821</v>
      </c>
      <c r="AG21" s="16">
        <v>15574</v>
      </c>
      <c r="AH21" s="16">
        <v>15261</v>
      </c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x14ac:dyDescent="0.35">
      <c r="A22" s="11" t="s">
        <v>118</v>
      </c>
      <c r="B22" s="16">
        <v>51158</v>
      </c>
      <c r="C22" s="16">
        <v>51242</v>
      </c>
      <c r="D22" s="16">
        <v>50981</v>
      </c>
      <c r="E22" s="16">
        <v>50765</v>
      </c>
      <c r="F22" s="16">
        <v>50600</v>
      </c>
      <c r="G22" s="16">
        <v>51331</v>
      </c>
      <c r="H22" s="16">
        <v>51391</v>
      </c>
      <c r="I22" s="16">
        <v>50898</v>
      </c>
      <c r="J22" s="16">
        <v>50789</v>
      </c>
      <c r="K22" s="16">
        <v>50015</v>
      </c>
      <c r="L22" s="16">
        <v>50341</v>
      </c>
      <c r="M22" s="16">
        <v>50217</v>
      </c>
      <c r="N22" s="16">
        <v>50344</v>
      </c>
      <c r="O22" s="16">
        <v>50783</v>
      </c>
      <c r="P22" s="16">
        <v>50537</v>
      </c>
      <c r="Q22" s="16">
        <v>50256</v>
      </c>
      <c r="R22" s="16">
        <v>50547</v>
      </c>
      <c r="S22" s="16">
        <v>51154</v>
      </c>
      <c r="T22" s="16">
        <v>50921</v>
      </c>
      <c r="U22" s="16">
        <v>50132</v>
      </c>
      <c r="V22" s="16">
        <v>49412</v>
      </c>
      <c r="W22" s="16">
        <v>49815</v>
      </c>
      <c r="X22" s="16">
        <v>50164</v>
      </c>
      <c r="Y22" s="16">
        <v>50161</v>
      </c>
      <c r="Z22" s="16">
        <v>50330</v>
      </c>
      <c r="AA22" s="16">
        <v>50405</v>
      </c>
      <c r="AB22" s="16">
        <v>50204</v>
      </c>
      <c r="AC22" s="16">
        <v>50311</v>
      </c>
      <c r="AD22" s="16">
        <v>50382</v>
      </c>
      <c r="AE22" s="16">
        <v>51197</v>
      </c>
      <c r="AF22" s="16">
        <v>50852</v>
      </c>
      <c r="AG22" s="16">
        <v>50192</v>
      </c>
      <c r="AH22" s="16">
        <v>49274</v>
      </c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x14ac:dyDescent="0.35">
      <c r="A23" s="11" t="s">
        <v>47</v>
      </c>
      <c r="B23" s="16">
        <v>51158</v>
      </c>
      <c r="C23" s="16">
        <v>51242</v>
      </c>
      <c r="D23" s="16">
        <v>50981</v>
      </c>
      <c r="E23" s="16">
        <v>50765</v>
      </c>
      <c r="F23" s="16">
        <v>50600</v>
      </c>
      <c r="G23" s="16">
        <v>51331</v>
      </c>
      <c r="H23" s="16">
        <v>51391</v>
      </c>
      <c r="I23" s="16">
        <v>50898</v>
      </c>
      <c r="J23" s="16">
        <v>50789</v>
      </c>
      <c r="K23" s="16">
        <v>50015</v>
      </c>
      <c r="L23" s="16">
        <v>50341</v>
      </c>
      <c r="M23" s="16">
        <v>50217</v>
      </c>
      <c r="N23" s="16">
        <v>50344</v>
      </c>
      <c r="O23" s="16">
        <v>50783</v>
      </c>
      <c r="P23" s="16">
        <v>50537</v>
      </c>
      <c r="Q23" s="16">
        <v>50256</v>
      </c>
      <c r="R23" s="16">
        <v>50547</v>
      </c>
      <c r="S23" s="16">
        <v>51154</v>
      </c>
      <c r="T23" s="16">
        <v>50921</v>
      </c>
      <c r="U23" s="16">
        <v>50132</v>
      </c>
      <c r="V23" s="16">
        <v>49412</v>
      </c>
      <c r="W23" s="16">
        <v>49815</v>
      </c>
      <c r="X23" s="16">
        <v>50164</v>
      </c>
      <c r="Y23" s="16">
        <v>50161</v>
      </c>
      <c r="Z23" s="16">
        <v>50330</v>
      </c>
      <c r="AA23" s="16">
        <v>50405</v>
      </c>
      <c r="AB23" s="16">
        <v>50204</v>
      </c>
      <c r="AC23" s="16">
        <v>50311</v>
      </c>
      <c r="AD23" s="16">
        <v>50382</v>
      </c>
      <c r="AE23" s="16">
        <v>51197</v>
      </c>
      <c r="AF23" s="16">
        <v>50852</v>
      </c>
      <c r="AG23" s="16">
        <v>50192</v>
      </c>
      <c r="AH23" s="16">
        <v>49274</v>
      </c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x14ac:dyDescent="0.35">
      <c r="A24" s="11" t="s">
        <v>119</v>
      </c>
      <c r="B24" s="16">
        <v>16972</v>
      </c>
      <c r="C24" s="16">
        <v>17136</v>
      </c>
      <c r="D24" s="16">
        <v>17258</v>
      </c>
      <c r="E24" s="16">
        <v>17088</v>
      </c>
      <c r="F24" s="16">
        <v>17041</v>
      </c>
      <c r="G24" s="16">
        <v>17160</v>
      </c>
      <c r="H24" s="16">
        <v>17023</v>
      </c>
      <c r="I24" s="16">
        <v>16870</v>
      </c>
      <c r="J24" s="16">
        <v>17118</v>
      </c>
      <c r="K24" s="16">
        <v>17035</v>
      </c>
      <c r="L24" s="16">
        <v>17020</v>
      </c>
      <c r="M24" s="16">
        <v>16878</v>
      </c>
      <c r="N24" s="16">
        <v>16820</v>
      </c>
      <c r="O24" s="16">
        <v>17067</v>
      </c>
      <c r="P24" s="16">
        <v>17050</v>
      </c>
      <c r="Q24" s="16">
        <v>16995</v>
      </c>
      <c r="R24" s="16">
        <v>17043</v>
      </c>
      <c r="S24" s="16">
        <v>17238</v>
      </c>
      <c r="T24" s="16">
        <v>17057</v>
      </c>
      <c r="U24" s="16">
        <v>16974</v>
      </c>
      <c r="V24" s="16">
        <v>16911</v>
      </c>
      <c r="W24" s="16">
        <v>17148</v>
      </c>
      <c r="X24" s="16">
        <v>17203</v>
      </c>
      <c r="Y24" s="16">
        <v>17056</v>
      </c>
      <c r="Z24" s="16">
        <v>17006</v>
      </c>
      <c r="AA24" s="16">
        <v>17209</v>
      </c>
      <c r="AB24" s="16">
        <v>17229</v>
      </c>
      <c r="AC24" s="16">
        <v>17289</v>
      </c>
      <c r="AD24" s="16">
        <v>17371</v>
      </c>
      <c r="AE24" s="16">
        <v>17413</v>
      </c>
      <c r="AF24" s="16">
        <v>17271</v>
      </c>
      <c r="AG24" s="16">
        <v>17020</v>
      </c>
      <c r="AH24" s="16">
        <v>16851</v>
      </c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x14ac:dyDescent="0.35">
      <c r="A25" s="11" t="s">
        <v>48</v>
      </c>
      <c r="B25" s="16">
        <v>8717</v>
      </c>
      <c r="C25" s="16">
        <v>8795</v>
      </c>
      <c r="D25" s="16">
        <v>8670</v>
      </c>
      <c r="E25" s="16">
        <v>8620</v>
      </c>
      <c r="F25" s="16">
        <v>8841</v>
      </c>
      <c r="G25" s="16">
        <v>9281</v>
      </c>
      <c r="H25" s="16">
        <v>9479</v>
      </c>
      <c r="I25" s="16">
        <v>9249</v>
      </c>
      <c r="J25" s="16">
        <v>8804</v>
      </c>
      <c r="K25" s="16">
        <v>8657</v>
      </c>
      <c r="L25" s="16">
        <v>8589</v>
      </c>
      <c r="M25" s="16">
        <v>8609</v>
      </c>
      <c r="N25" s="16">
        <v>8546</v>
      </c>
      <c r="O25" s="16">
        <v>8653</v>
      </c>
      <c r="P25" s="16">
        <v>8587</v>
      </c>
      <c r="Q25" s="16">
        <v>8478</v>
      </c>
      <c r="R25" s="16">
        <v>8799</v>
      </c>
      <c r="S25" s="16">
        <v>9214</v>
      </c>
      <c r="T25" s="16">
        <v>9422</v>
      </c>
      <c r="U25" s="16">
        <v>9119</v>
      </c>
      <c r="V25" s="16">
        <v>8719</v>
      </c>
      <c r="W25" s="16">
        <v>8671</v>
      </c>
      <c r="X25" s="16">
        <v>8602</v>
      </c>
      <c r="Y25" s="16">
        <v>8668</v>
      </c>
      <c r="Z25" s="16">
        <v>8667</v>
      </c>
      <c r="AA25" s="16">
        <v>8726</v>
      </c>
      <c r="AB25" s="16">
        <v>8704</v>
      </c>
      <c r="AC25" s="16">
        <v>8623</v>
      </c>
      <c r="AD25" s="16">
        <v>8922</v>
      </c>
      <c r="AE25" s="16">
        <v>9370</v>
      </c>
      <c r="AF25" s="16">
        <v>9506</v>
      </c>
      <c r="AG25" s="16">
        <v>9300</v>
      </c>
      <c r="AH25" s="16">
        <v>8836</v>
      </c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x14ac:dyDescent="0.35">
      <c r="A26" s="11" t="s">
        <v>120</v>
      </c>
      <c r="B26" s="16">
        <v>72575</v>
      </c>
      <c r="C26" s="16">
        <v>73478</v>
      </c>
      <c r="D26" s="16">
        <v>73634</v>
      </c>
      <c r="E26" s="16">
        <v>73143</v>
      </c>
      <c r="F26" s="16">
        <v>74594</v>
      </c>
      <c r="G26" s="16">
        <v>76383</v>
      </c>
      <c r="H26" s="16">
        <v>75902</v>
      </c>
      <c r="I26" s="16">
        <v>75220</v>
      </c>
      <c r="J26" s="16">
        <v>74027</v>
      </c>
      <c r="K26" s="16">
        <v>73303</v>
      </c>
      <c r="L26" s="16">
        <v>73393</v>
      </c>
      <c r="M26" s="16">
        <v>72741</v>
      </c>
      <c r="N26" s="16">
        <v>71715</v>
      </c>
      <c r="O26" s="16">
        <v>73234</v>
      </c>
      <c r="P26" s="16">
        <v>73472</v>
      </c>
      <c r="Q26" s="16">
        <v>73090</v>
      </c>
      <c r="R26" s="16">
        <v>73978</v>
      </c>
      <c r="S26" s="16">
        <v>75498</v>
      </c>
      <c r="T26" s="16">
        <v>75236</v>
      </c>
      <c r="U26" s="16">
        <v>73676</v>
      </c>
      <c r="V26" s="16">
        <v>72431</v>
      </c>
      <c r="W26" s="16">
        <v>72430</v>
      </c>
      <c r="X26" s="16">
        <v>72828</v>
      </c>
      <c r="Y26" s="16">
        <v>72347</v>
      </c>
      <c r="Z26" s="16">
        <v>71876</v>
      </c>
      <c r="AA26" s="16">
        <v>72669</v>
      </c>
      <c r="AB26" s="16">
        <v>73272</v>
      </c>
      <c r="AC26" s="16">
        <v>73829</v>
      </c>
      <c r="AD26" s="16">
        <v>74888</v>
      </c>
      <c r="AE26" s="16">
        <v>76225</v>
      </c>
      <c r="AF26" s="16">
        <v>75610</v>
      </c>
      <c r="AG26" s="16">
        <v>74969</v>
      </c>
      <c r="AH26" s="16">
        <v>73619</v>
      </c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x14ac:dyDescent="0.35">
      <c r="A27" s="11" t="s">
        <v>121</v>
      </c>
      <c r="B27" s="16">
        <v>18697</v>
      </c>
      <c r="C27" s="16">
        <v>19084</v>
      </c>
      <c r="D27" s="16">
        <v>18910</v>
      </c>
      <c r="E27" s="16">
        <v>18922</v>
      </c>
      <c r="F27" s="16">
        <v>19099</v>
      </c>
      <c r="G27" s="16">
        <v>18459</v>
      </c>
      <c r="H27" s="16">
        <v>18603</v>
      </c>
      <c r="I27" s="16">
        <v>18297</v>
      </c>
      <c r="J27" s="16">
        <v>19159</v>
      </c>
      <c r="K27" s="16">
        <v>19129</v>
      </c>
      <c r="L27" s="16">
        <v>19013</v>
      </c>
      <c r="M27" s="16">
        <v>18696</v>
      </c>
      <c r="N27" s="16">
        <v>18541</v>
      </c>
      <c r="O27" s="16">
        <v>19125</v>
      </c>
      <c r="P27" s="16">
        <v>18955</v>
      </c>
      <c r="Q27" s="16">
        <v>18876</v>
      </c>
      <c r="R27" s="16">
        <v>17907</v>
      </c>
      <c r="S27" s="16">
        <v>18138</v>
      </c>
      <c r="T27" s="16">
        <v>18245</v>
      </c>
      <c r="U27" s="16">
        <v>17851</v>
      </c>
      <c r="V27" s="16">
        <v>18760</v>
      </c>
      <c r="W27" s="16">
        <v>18902</v>
      </c>
      <c r="X27" s="16">
        <v>18909</v>
      </c>
      <c r="Y27" s="16">
        <v>18534</v>
      </c>
      <c r="Z27" s="16">
        <v>18487</v>
      </c>
      <c r="AA27" s="16">
        <v>19001</v>
      </c>
      <c r="AB27" s="16">
        <v>18930</v>
      </c>
      <c r="AC27" s="16">
        <v>18904</v>
      </c>
      <c r="AD27" s="16">
        <v>18471</v>
      </c>
      <c r="AE27" s="16">
        <v>18228</v>
      </c>
      <c r="AF27" s="16">
        <v>18193</v>
      </c>
      <c r="AG27" s="16">
        <v>18069</v>
      </c>
      <c r="AH27" s="16">
        <v>18774</v>
      </c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64" x14ac:dyDescent="0.35">
      <c r="A28" s="11" t="s">
        <v>122</v>
      </c>
      <c r="B28" s="16">
        <v>8802</v>
      </c>
      <c r="C28" s="16">
        <v>8864</v>
      </c>
      <c r="D28" s="16">
        <v>8840</v>
      </c>
      <c r="E28" s="16">
        <v>8799</v>
      </c>
      <c r="F28" s="16">
        <v>8830</v>
      </c>
      <c r="G28" s="16">
        <v>8862</v>
      </c>
      <c r="H28" s="16">
        <v>8810</v>
      </c>
      <c r="I28" s="16">
        <v>8779</v>
      </c>
      <c r="J28" s="16">
        <v>8765</v>
      </c>
      <c r="K28" s="16">
        <v>8761</v>
      </c>
      <c r="L28" s="16">
        <v>8844</v>
      </c>
      <c r="M28" s="16">
        <v>8768</v>
      </c>
      <c r="N28" s="16">
        <v>8764</v>
      </c>
      <c r="O28" s="16">
        <v>8892</v>
      </c>
      <c r="P28" s="16">
        <v>8909</v>
      </c>
      <c r="Q28" s="16">
        <v>8870</v>
      </c>
      <c r="R28" s="16">
        <v>8936</v>
      </c>
      <c r="S28" s="16">
        <v>8972</v>
      </c>
      <c r="T28" s="16">
        <v>8771</v>
      </c>
      <c r="U28" s="16">
        <v>8683</v>
      </c>
      <c r="V28" s="16">
        <v>8649</v>
      </c>
      <c r="W28" s="16">
        <v>8764</v>
      </c>
      <c r="X28" s="16">
        <v>8823</v>
      </c>
      <c r="Y28" s="16">
        <v>8848</v>
      </c>
      <c r="Z28" s="16">
        <v>8791</v>
      </c>
      <c r="AA28" s="16">
        <v>8899</v>
      </c>
      <c r="AB28" s="16">
        <v>8935</v>
      </c>
      <c r="AC28" s="16">
        <v>8986</v>
      </c>
      <c r="AD28" s="16">
        <v>9011</v>
      </c>
      <c r="AE28" s="16">
        <v>9086</v>
      </c>
      <c r="AF28" s="16">
        <v>8875</v>
      </c>
      <c r="AG28" s="16">
        <v>8823</v>
      </c>
      <c r="AH28" s="16">
        <v>8696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x14ac:dyDescent="0.35">
      <c r="A29" s="11" t="s">
        <v>123</v>
      </c>
      <c r="B29" s="16">
        <v>21015</v>
      </c>
      <c r="C29" s="16">
        <v>21124</v>
      </c>
      <c r="D29" s="16">
        <v>21212</v>
      </c>
      <c r="E29" s="16">
        <v>21108</v>
      </c>
      <c r="F29" s="16">
        <v>21332</v>
      </c>
      <c r="G29" s="16">
        <v>21464</v>
      </c>
      <c r="H29" s="16">
        <v>21615</v>
      </c>
      <c r="I29" s="16">
        <v>21617</v>
      </c>
      <c r="J29" s="16">
        <v>21676</v>
      </c>
      <c r="K29" s="16">
        <v>21523</v>
      </c>
      <c r="L29" s="16">
        <v>21480</v>
      </c>
      <c r="M29" s="16">
        <v>21422</v>
      </c>
      <c r="N29" s="16">
        <v>21211</v>
      </c>
      <c r="O29" s="16">
        <v>21413</v>
      </c>
      <c r="P29" s="16">
        <v>21478</v>
      </c>
      <c r="Q29" s="16">
        <v>21348</v>
      </c>
      <c r="R29" s="16">
        <v>21605</v>
      </c>
      <c r="S29" s="16">
        <v>21718</v>
      </c>
      <c r="T29" s="16">
        <v>21836</v>
      </c>
      <c r="U29" s="16">
        <v>21693</v>
      </c>
      <c r="V29" s="16">
        <v>21728</v>
      </c>
      <c r="W29" s="16">
        <v>21787</v>
      </c>
      <c r="X29" s="16">
        <v>21644</v>
      </c>
      <c r="Y29" s="16">
        <v>21663</v>
      </c>
      <c r="Z29" s="16">
        <v>21600</v>
      </c>
      <c r="AA29" s="16">
        <v>21724</v>
      </c>
      <c r="AB29" s="16">
        <v>21772</v>
      </c>
      <c r="AC29" s="16">
        <v>21625</v>
      </c>
      <c r="AD29" s="16">
        <v>21692</v>
      </c>
      <c r="AE29" s="16">
        <v>21877</v>
      </c>
      <c r="AF29" s="16">
        <v>22238</v>
      </c>
      <c r="AG29" s="16">
        <v>22091</v>
      </c>
      <c r="AH29" s="16">
        <v>22098</v>
      </c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x14ac:dyDescent="0.35">
      <c r="A30" s="11" t="s">
        <v>124</v>
      </c>
      <c r="B30" s="16">
        <v>18880</v>
      </c>
      <c r="C30" s="16">
        <v>19044</v>
      </c>
      <c r="D30" s="16">
        <v>19035</v>
      </c>
      <c r="E30" s="16">
        <v>19092</v>
      </c>
      <c r="F30" s="16">
        <v>19280</v>
      </c>
      <c r="G30" s="16">
        <v>19711</v>
      </c>
      <c r="H30" s="16">
        <v>19787</v>
      </c>
      <c r="I30" s="16">
        <v>19761</v>
      </c>
      <c r="J30" s="16">
        <v>19738</v>
      </c>
      <c r="K30" s="16">
        <v>19581</v>
      </c>
      <c r="L30" s="16">
        <v>19540</v>
      </c>
      <c r="M30" s="16">
        <v>19286</v>
      </c>
      <c r="N30" s="16">
        <v>19288</v>
      </c>
      <c r="O30" s="16">
        <v>19548</v>
      </c>
      <c r="P30" s="16">
        <v>19521</v>
      </c>
      <c r="Q30" s="16">
        <v>19531</v>
      </c>
      <c r="R30" s="16">
        <v>19755</v>
      </c>
      <c r="S30" s="16">
        <v>20031</v>
      </c>
      <c r="T30" s="16">
        <v>20097</v>
      </c>
      <c r="U30" s="16">
        <v>19796</v>
      </c>
      <c r="V30" s="16">
        <v>19594</v>
      </c>
      <c r="W30" s="16">
        <v>19504</v>
      </c>
      <c r="X30" s="16">
        <v>19593</v>
      </c>
      <c r="Y30" s="16">
        <v>19427</v>
      </c>
      <c r="Z30" s="16">
        <v>19513</v>
      </c>
      <c r="AA30" s="16">
        <v>19818</v>
      </c>
      <c r="AB30" s="16">
        <v>19751</v>
      </c>
      <c r="AC30" s="16">
        <v>19724</v>
      </c>
      <c r="AD30" s="16">
        <v>19989</v>
      </c>
      <c r="AE30" s="16">
        <v>20328</v>
      </c>
      <c r="AF30" s="16">
        <v>20180</v>
      </c>
      <c r="AG30" s="16">
        <v>20151</v>
      </c>
      <c r="AH30" s="16">
        <v>19826</v>
      </c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x14ac:dyDescent="0.35">
      <c r="A31" s="11" t="s">
        <v>125</v>
      </c>
      <c r="B31" s="16">
        <v>16651</v>
      </c>
      <c r="C31" s="16">
        <v>16753</v>
      </c>
      <c r="D31" s="16">
        <v>16832</v>
      </c>
      <c r="E31" s="16">
        <v>16703</v>
      </c>
      <c r="F31" s="16">
        <v>16757</v>
      </c>
      <c r="G31" s="16">
        <v>16825</v>
      </c>
      <c r="H31" s="16">
        <v>16958</v>
      </c>
      <c r="I31" s="16">
        <v>17059</v>
      </c>
      <c r="J31" s="16">
        <v>17112</v>
      </c>
      <c r="K31" s="16">
        <v>17005</v>
      </c>
      <c r="L31" s="16">
        <v>16948</v>
      </c>
      <c r="M31" s="16">
        <v>16909</v>
      </c>
      <c r="N31" s="16">
        <v>16712</v>
      </c>
      <c r="O31" s="16">
        <v>16908</v>
      </c>
      <c r="P31" s="16">
        <v>16946</v>
      </c>
      <c r="Q31" s="16">
        <v>16824</v>
      </c>
      <c r="R31" s="16">
        <v>16930</v>
      </c>
      <c r="S31" s="16">
        <v>17002</v>
      </c>
      <c r="T31" s="16">
        <v>17097</v>
      </c>
      <c r="U31" s="16">
        <v>17036</v>
      </c>
      <c r="V31" s="16">
        <v>17068</v>
      </c>
      <c r="W31" s="16">
        <v>17128</v>
      </c>
      <c r="X31" s="16">
        <v>17014</v>
      </c>
      <c r="Y31" s="16">
        <v>17078</v>
      </c>
      <c r="Z31" s="16">
        <v>17154</v>
      </c>
      <c r="AA31" s="16">
        <v>17150</v>
      </c>
      <c r="AB31" s="16">
        <v>17227</v>
      </c>
      <c r="AC31" s="16">
        <v>17081</v>
      </c>
      <c r="AD31" s="16">
        <v>17055</v>
      </c>
      <c r="AE31" s="16">
        <v>17160</v>
      </c>
      <c r="AF31" s="16">
        <v>17445</v>
      </c>
      <c r="AG31" s="16">
        <v>17331</v>
      </c>
      <c r="AH31" s="16">
        <v>17380</v>
      </c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x14ac:dyDescent="0.35">
      <c r="A32" s="11" t="s">
        <v>126</v>
      </c>
      <c r="B32" s="16">
        <v>13251</v>
      </c>
      <c r="C32" s="16">
        <v>13359</v>
      </c>
      <c r="D32" s="16">
        <v>13340</v>
      </c>
      <c r="E32" s="16">
        <v>13308</v>
      </c>
      <c r="F32" s="16">
        <v>13386</v>
      </c>
      <c r="G32" s="16">
        <v>13572</v>
      </c>
      <c r="H32" s="16">
        <v>13474</v>
      </c>
      <c r="I32" s="16">
        <v>13358</v>
      </c>
      <c r="J32" s="16">
        <v>13266</v>
      </c>
      <c r="K32" s="16">
        <v>13245</v>
      </c>
      <c r="L32" s="16">
        <v>13337</v>
      </c>
      <c r="M32" s="16">
        <v>13379</v>
      </c>
      <c r="N32" s="16">
        <v>13314</v>
      </c>
      <c r="O32" s="16">
        <v>13447</v>
      </c>
      <c r="P32" s="16">
        <v>13409</v>
      </c>
      <c r="Q32" s="16">
        <v>13314</v>
      </c>
      <c r="R32" s="16">
        <v>13382</v>
      </c>
      <c r="S32" s="16">
        <v>13586</v>
      </c>
      <c r="T32" s="16">
        <v>13496</v>
      </c>
      <c r="U32" s="16">
        <v>13241</v>
      </c>
      <c r="V32" s="16">
        <v>13109</v>
      </c>
      <c r="W32" s="16">
        <v>13260</v>
      </c>
      <c r="X32" s="16">
        <v>13355</v>
      </c>
      <c r="Y32" s="16">
        <v>13368</v>
      </c>
      <c r="Z32" s="16">
        <v>13389</v>
      </c>
      <c r="AA32" s="16">
        <v>13448</v>
      </c>
      <c r="AB32" s="16">
        <v>13524</v>
      </c>
      <c r="AC32" s="16">
        <v>13554</v>
      </c>
      <c r="AD32" s="16">
        <v>13541</v>
      </c>
      <c r="AE32" s="16">
        <v>13854</v>
      </c>
      <c r="AF32" s="16">
        <v>13641</v>
      </c>
      <c r="AG32" s="16">
        <v>13593</v>
      </c>
      <c r="AH32" s="16">
        <v>13327</v>
      </c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x14ac:dyDescent="0.35">
      <c r="A33" s="11" t="s">
        <v>127</v>
      </c>
      <c r="B33" s="16">
        <v>21562</v>
      </c>
      <c r="C33" s="16">
        <v>21765</v>
      </c>
      <c r="D33" s="16">
        <v>21624</v>
      </c>
      <c r="E33" s="16">
        <v>21505</v>
      </c>
      <c r="F33" s="16">
        <v>21908</v>
      </c>
      <c r="G33" s="16">
        <v>22494</v>
      </c>
      <c r="H33" s="16">
        <v>22723</v>
      </c>
      <c r="I33" s="16">
        <v>22331</v>
      </c>
      <c r="J33" s="16">
        <v>22006</v>
      </c>
      <c r="K33" s="16">
        <v>21666</v>
      </c>
      <c r="L33" s="16">
        <v>21439</v>
      </c>
      <c r="M33" s="16">
        <v>21480</v>
      </c>
      <c r="N33" s="16">
        <v>21562</v>
      </c>
      <c r="O33" s="16">
        <v>21758</v>
      </c>
      <c r="P33" s="16">
        <v>21754</v>
      </c>
      <c r="Q33" s="16">
        <v>21540</v>
      </c>
      <c r="R33" s="16">
        <v>21973</v>
      </c>
      <c r="S33" s="16">
        <v>22468</v>
      </c>
      <c r="T33" s="16">
        <v>22560</v>
      </c>
      <c r="U33" s="16">
        <v>22097</v>
      </c>
      <c r="V33" s="16">
        <v>21714</v>
      </c>
      <c r="W33" s="16">
        <v>21622</v>
      </c>
      <c r="X33" s="16">
        <v>21425</v>
      </c>
      <c r="Y33" s="16">
        <v>21515</v>
      </c>
      <c r="Z33" s="16">
        <v>21876</v>
      </c>
      <c r="AA33" s="16">
        <v>22135</v>
      </c>
      <c r="AB33" s="16">
        <v>22107</v>
      </c>
      <c r="AC33" s="16">
        <v>21874</v>
      </c>
      <c r="AD33" s="16">
        <v>22309</v>
      </c>
      <c r="AE33" s="16">
        <v>22963</v>
      </c>
      <c r="AF33" s="16">
        <v>22716</v>
      </c>
      <c r="AG33" s="16">
        <v>22513</v>
      </c>
      <c r="AH33" s="16">
        <v>22030</v>
      </c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x14ac:dyDescent="0.35">
      <c r="A34" s="11" t="s">
        <v>128</v>
      </c>
      <c r="B34" s="16">
        <v>63661</v>
      </c>
      <c r="C34" s="16">
        <v>64099</v>
      </c>
      <c r="D34" s="16">
        <v>64034</v>
      </c>
      <c r="E34" s="16">
        <v>63999</v>
      </c>
      <c r="F34" s="16">
        <v>64257</v>
      </c>
      <c r="G34" s="16">
        <v>64626</v>
      </c>
      <c r="H34" s="16">
        <v>64814</v>
      </c>
      <c r="I34" s="16">
        <v>64209</v>
      </c>
      <c r="J34" s="16">
        <v>63500</v>
      </c>
      <c r="K34" s="16">
        <v>62748</v>
      </c>
      <c r="L34" s="16">
        <v>63267</v>
      </c>
      <c r="M34" s="16">
        <v>62972</v>
      </c>
      <c r="N34" s="16">
        <v>62140</v>
      </c>
      <c r="O34" s="16">
        <v>63211</v>
      </c>
      <c r="P34" s="16">
        <v>63164</v>
      </c>
      <c r="Q34" s="16">
        <v>62867</v>
      </c>
      <c r="R34" s="16">
        <v>63409</v>
      </c>
      <c r="S34" s="16">
        <v>63973</v>
      </c>
      <c r="T34" s="16">
        <v>63201</v>
      </c>
      <c r="U34" s="16">
        <v>62106</v>
      </c>
      <c r="V34" s="16">
        <v>61736</v>
      </c>
      <c r="W34" s="16">
        <v>62506</v>
      </c>
      <c r="X34" s="16">
        <v>63021</v>
      </c>
      <c r="Y34" s="16">
        <v>63035</v>
      </c>
      <c r="Z34" s="16">
        <v>62586</v>
      </c>
      <c r="AA34" s="16">
        <v>63459</v>
      </c>
      <c r="AB34" s="16">
        <v>63424</v>
      </c>
      <c r="AC34" s="16">
        <v>63247</v>
      </c>
      <c r="AD34" s="16">
        <v>63886</v>
      </c>
      <c r="AE34" s="16">
        <v>64265</v>
      </c>
      <c r="AF34" s="16">
        <v>63093</v>
      </c>
      <c r="AG34" s="16">
        <v>62761</v>
      </c>
      <c r="AH34" s="16">
        <v>61917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64" x14ac:dyDescent="0.35">
      <c r="A35" s="11" t="s">
        <v>129</v>
      </c>
      <c r="B35" s="16">
        <v>52654</v>
      </c>
      <c r="C35" s="16">
        <v>53000</v>
      </c>
      <c r="D35" s="16">
        <v>53300</v>
      </c>
      <c r="E35" s="16">
        <v>52963</v>
      </c>
      <c r="F35" s="16">
        <v>53135</v>
      </c>
      <c r="G35" s="16">
        <v>53298</v>
      </c>
      <c r="H35" s="16">
        <v>53633</v>
      </c>
      <c r="I35" s="16">
        <v>53961</v>
      </c>
      <c r="J35" s="16">
        <v>54158</v>
      </c>
      <c r="K35" s="16">
        <v>53839</v>
      </c>
      <c r="L35" s="16">
        <v>53703</v>
      </c>
      <c r="M35" s="16">
        <v>53568</v>
      </c>
      <c r="N35" s="16">
        <v>52892</v>
      </c>
      <c r="O35" s="16">
        <v>53538</v>
      </c>
      <c r="P35" s="16">
        <v>53674</v>
      </c>
      <c r="Q35" s="16">
        <v>53351</v>
      </c>
      <c r="R35" s="16">
        <v>53678</v>
      </c>
      <c r="S35" s="16">
        <v>53833</v>
      </c>
      <c r="T35" s="16">
        <v>54089</v>
      </c>
      <c r="U35" s="16">
        <v>53924</v>
      </c>
      <c r="V35" s="16">
        <v>54084</v>
      </c>
      <c r="W35" s="16">
        <v>54242</v>
      </c>
      <c r="X35" s="16">
        <v>53931</v>
      </c>
      <c r="Y35" s="16">
        <v>54099</v>
      </c>
      <c r="Z35" s="16">
        <v>54323</v>
      </c>
      <c r="AA35" s="16">
        <v>54353</v>
      </c>
      <c r="AB35" s="16">
        <v>54571</v>
      </c>
      <c r="AC35" s="16">
        <v>54143</v>
      </c>
      <c r="AD35" s="16">
        <v>54029</v>
      </c>
      <c r="AE35" s="16">
        <v>54342</v>
      </c>
      <c r="AF35" s="16">
        <v>55178</v>
      </c>
      <c r="AG35" s="16">
        <v>54885</v>
      </c>
      <c r="AH35" s="16">
        <v>55071</v>
      </c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pans="1:64" x14ac:dyDescent="0.35">
      <c r="A36" s="11" t="s">
        <v>130</v>
      </c>
      <c r="B36" s="16">
        <v>24239</v>
      </c>
      <c r="C36" s="16">
        <v>24570</v>
      </c>
      <c r="D36" s="16">
        <v>24420</v>
      </c>
      <c r="E36" s="16">
        <v>24314</v>
      </c>
      <c r="F36" s="16">
        <v>24441</v>
      </c>
      <c r="G36" s="16">
        <v>24284</v>
      </c>
      <c r="H36" s="16">
        <v>24076</v>
      </c>
      <c r="I36" s="16">
        <v>23947</v>
      </c>
      <c r="J36" s="16">
        <v>24462</v>
      </c>
      <c r="K36" s="16">
        <v>24277</v>
      </c>
      <c r="L36" s="16">
        <v>24419</v>
      </c>
      <c r="M36" s="16">
        <v>24328</v>
      </c>
      <c r="N36" s="16">
        <v>24225</v>
      </c>
      <c r="O36" s="16">
        <v>24627</v>
      </c>
      <c r="P36" s="16">
        <v>24584</v>
      </c>
      <c r="Q36" s="16">
        <v>24487</v>
      </c>
      <c r="R36" s="16">
        <v>24557</v>
      </c>
      <c r="S36" s="16">
        <v>24377</v>
      </c>
      <c r="T36" s="16">
        <v>24305</v>
      </c>
      <c r="U36" s="16">
        <v>24023</v>
      </c>
      <c r="V36" s="16">
        <v>24159</v>
      </c>
      <c r="W36" s="16">
        <v>24312</v>
      </c>
      <c r="X36" s="16">
        <v>24435</v>
      </c>
      <c r="Y36" s="16">
        <v>24444</v>
      </c>
      <c r="Z36" s="16">
        <v>24487</v>
      </c>
      <c r="AA36" s="16">
        <v>24770</v>
      </c>
      <c r="AB36" s="16">
        <v>24826</v>
      </c>
      <c r="AC36" s="16">
        <v>24839</v>
      </c>
      <c r="AD36" s="16">
        <v>25066</v>
      </c>
      <c r="AE36" s="16">
        <v>25091</v>
      </c>
      <c r="AF36" s="16">
        <v>24831</v>
      </c>
      <c r="AG36" s="16">
        <v>24692</v>
      </c>
      <c r="AH36" s="16">
        <v>24312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64" x14ac:dyDescent="0.35">
      <c r="A37" s="11" t="s">
        <v>131</v>
      </c>
      <c r="B37" s="16">
        <v>12688</v>
      </c>
      <c r="C37" s="16">
        <v>12689</v>
      </c>
      <c r="D37" s="16">
        <v>12542</v>
      </c>
      <c r="E37" s="16">
        <v>12310</v>
      </c>
      <c r="F37" s="16">
        <v>12981</v>
      </c>
      <c r="G37" s="16">
        <v>13963</v>
      </c>
      <c r="H37" s="16">
        <v>14435</v>
      </c>
      <c r="I37" s="16">
        <v>14131</v>
      </c>
      <c r="J37" s="16">
        <v>13104</v>
      </c>
      <c r="K37" s="16">
        <v>12840</v>
      </c>
      <c r="L37" s="16">
        <v>12448</v>
      </c>
      <c r="M37" s="16">
        <v>12557</v>
      </c>
      <c r="N37" s="16">
        <v>12704</v>
      </c>
      <c r="O37" s="16">
        <v>12854</v>
      </c>
      <c r="P37" s="16">
        <v>12664</v>
      </c>
      <c r="Q37" s="16">
        <v>12265</v>
      </c>
      <c r="R37" s="16">
        <v>13154</v>
      </c>
      <c r="S37" s="16">
        <v>14152</v>
      </c>
      <c r="T37" s="16">
        <v>14507</v>
      </c>
      <c r="U37" s="16">
        <v>14084</v>
      </c>
      <c r="V37" s="16">
        <v>13118</v>
      </c>
      <c r="W37" s="16">
        <v>12903</v>
      </c>
      <c r="X37" s="16">
        <v>12467</v>
      </c>
      <c r="Y37" s="16">
        <v>12660</v>
      </c>
      <c r="Z37" s="16">
        <v>12839</v>
      </c>
      <c r="AA37" s="16">
        <v>12901</v>
      </c>
      <c r="AB37" s="16">
        <v>12820</v>
      </c>
      <c r="AC37" s="16">
        <v>12463</v>
      </c>
      <c r="AD37" s="16">
        <v>13389</v>
      </c>
      <c r="AE37" s="16">
        <v>14454</v>
      </c>
      <c r="AF37" s="16">
        <v>14693</v>
      </c>
      <c r="AG37" s="16">
        <v>14469</v>
      </c>
      <c r="AH37" s="16">
        <v>13379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64" x14ac:dyDescent="0.35">
      <c r="A38" s="11" t="s">
        <v>49</v>
      </c>
      <c r="B38" s="16">
        <v>10694</v>
      </c>
      <c r="C38" s="16">
        <v>10884</v>
      </c>
      <c r="D38" s="16">
        <v>10741</v>
      </c>
      <c r="E38" s="16">
        <v>10218</v>
      </c>
      <c r="F38" s="16">
        <v>10533</v>
      </c>
      <c r="G38" s="16">
        <v>11325</v>
      </c>
      <c r="H38" s="16">
        <v>11691</v>
      </c>
      <c r="I38" s="16">
        <v>11567</v>
      </c>
      <c r="J38" s="16">
        <v>10976</v>
      </c>
      <c r="K38" s="16">
        <v>10674</v>
      </c>
      <c r="L38" s="16">
        <v>10096</v>
      </c>
      <c r="M38" s="16">
        <v>10276</v>
      </c>
      <c r="N38" s="16">
        <v>10470</v>
      </c>
      <c r="O38" s="16">
        <v>10739</v>
      </c>
      <c r="P38" s="16">
        <v>10660</v>
      </c>
      <c r="Q38" s="16">
        <v>10108</v>
      </c>
      <c r="R38" s="16">
        <v>10728</v>
      </c>
      <c r="S38" s="16">
        <v>11292</v>
      </c>
      <c r="T38" s="16">
        <v>11639</v>
      </c>
      <c r="U38" s="16">
        <v>11283</v>
      </c>
      <c r="V38" s="16">
        <v>10770</v>
      </c>
      <c r="W38" s="16">
        <v>10428</v>
      </c>
      <c r="X38" s="16">
        <v>9950</v>
      </c>
      <c r="Y38" s="16">
        <v>10113</v>
      </c>
      <c r="Z38" s="16">
        <v>10422</v>
      </c>
      <c r="AA38" s="16">
        <v>10444</v>
      </c>
      <c r="AB38" s="16">
        <v>10548</v>
      </c>
      <c r="AC38" s="16">
        <v>10115</v>
      </c>
      <c r="AD38" s="16">
        <v>10765</v>
      </c>
      <c r="AE38" s="16">
        <v>11484</v>
      </c>
      <c r="AF38" s="16">
        <v>11747</v>
      </c>
      <c r="AG38" s="16">
        <v>11527</v>
      </c>
      <c r="AH38" s="16">
        <v>10914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</row>
    <row r="39" spans="1:64" x14ac:dyDescent="0.35">
      <c r="A39" s="11" t="s">
        <v>132</v>
      </c>
      <c r="B39" s="16">
        <v>24532</v>
      </c>
      <c r="C39" s="16">
        <v>24633</v>
      </c>
      <c r="D39" s="16">
        <v>24695</v>
      </c>
      <c r="E39" s="16">
        <v>24442</v>
      </c>
      <c r="F39" s="16">
        <v>24669</v>
      </c>
      <c r="G39" s="16">
        <v>24855</v>
      </c>
      <c r="H39" s="16">
        <v>25173</v>
      </c>
      <c r="I39" s="16">
        <v>25165</v>
      </c>
      <c r="J39" s="16">
        <v>25147</v>
      </c>
      <c r="K39" s="16">
        <v>24995</v>
      </c>
      <c r="L39" s="16">
        <v>24841</v>
      </c>
      <c r="M39" s="16">
        <v>24820</v>
      </c>
      <c r="N39" s="16">
        <v>24646</v>
      </c>
      <c r="O39" s="16">
        <v>24848</v>
      </c>
      <c r="P39" s="16">
        <v>24926</v>
      </c>
      <c r="Q39" s="16">
        <v>24674</v>
      </c>
      <c r="R39" s="16">
        <v>24939</v>
      </c>
      <c r="S39" s="16">
        <v>25172</v>
      </c>
      <c r="T39" s="16">
        <v>25345</v>
      </c>
      <c r="U39" s="16">
        <v>25130</v>
      </c>
      <c r="V39" s="16">
        <v>25117</v>
      </c>
      <c r="W39" s="16">
        <v>25233</v>
      </c>
      <c r="X39" s="16">
        <v>25030</v>
      </c>
      <c r="Y39" s="16">
        <v>25134</v>
      </c>
      <c r="Z39" s="16">
        <v>25268</v>
      </c>
      <c r="AA39" s="16">
        <v>25190</v>
      </c>
      <c r="AB39" s="16">
        <v>25292</v>
      </c>
      <c r="AC39" s="16">
        <v>25065</v>
      </c>
      <c r="AD39" s="16">
        <v>25142</v>
      </c>
      <c r="AE39" s="16">
        <v>25373</v>
      </c>
      <c r="AF39" s="16">
        <v>25849</v>
      </c>
      <c r="AG39" s="16">
        <v>25612</v>
      </c>
      <c r="AH39" s="16">
        <v>25561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64" x14ac:dyDescent="0.35">
      <c r="A40" s="11" t="s">
        <v>50</v>
      </c>
      <c r="B40" s="16">
        <v>16461</v>
      </c>
      <c r="C40" s="16">
        <v>16628</v>
      </c>
      <c r="D40" s="16">
        <v>16330</v>
      </c>
      <c r="E40" s="16">
        <v>16416</v>
      </c>
      <c r="F40" s="16">
        <v>16112</v>
      </c>
      <c r="G40" s="16">
        <v>16485</v>
      </c>
      <c r="H40" s="16">
        <v>16452</v>
      </c>
      <c r="I40" s="16">
        <v>16191</v>
      </c>
      <c r="J40" s="16">
        <v>16481</v>
      </c>
      <c r="K40" s="16">
        <v>16208</v>
      </c>
      <c r="L40" s="16">
        <v>15998</v>
      </c>
      <c r="M40" s="16">
        <v>16206</v>
      </c>
      <c r="N40" s="16">
        <v>16450</v>
      </c>
      <c r="O40" s="16">
        <v>16665</v>
      </c>
      <c r="P40" s="16">
        <v>16550</v>
      </c>
      <c r="Q40" s="16">
        <v>16107</v>
      </c>
      <c r="R40" s="16">
        <v>16184</v>
      </c>
      <c r="S40" s="16">
        <v>16491</v>
      </c>
      <c r="T40" s="16">
        <v>16493</v>
      </c>
      <c r="U40" s="16">
        <v>16127</v>
      </c>
      <c r="V40" s="16">
        <v>16251</v>
      </c>
      <c r="W40" s="16">
        <v>16195</v>
      </c>
      <c r="X40" s="16">
        <v>16019</v>
      </c>
      <c r="Y40" s="16">
        <v>16216</v>
      </c>
      <c r="Z40" s="16">
        <v>16601</v>
      </c>
      <c r="AA40" s="16">
        <v>16631</v>
      </c>
      <c r="AB40" s="16">
        <v>16612</v>
      </c>
      <c r="AC40" s="16">
        <v>16329</v>
      </c>
      <c r="AD40" s="16">
        <v>16309</v>
      </c>
      <c r="AE40" s="16">
        <v>16705</v>
      </c>
      <c r="AF40" s="16">
        <v>16623</v>
      </c>
      <c r="AG40" s="16">
        <v>16452</v>
      </c>
      <c r="AH40" s="16">
        <v>16452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</row>
    <row r="41" spans="1:64" x14ac:dyDescent="0.35">
      <c r="A41" s="11" t="s">
        <v>51</v>
      </c>
      <c r="B41" s="16">
        <v>11921</v>
      </c>
      <c r="C41" s="16">
        <v>12156</v>
      </c>
      <c r="D41" s="16">
        <v>12055</v>
      </c>
      <c r="E41" s="16">
        <v>11868</v>
      </c>
      <c r="F41" s="16">
        <v>12019</v>
      </c>
      <c r="G41" s="16">
        <v>12100</v>
      </c>
      <c r="H41" s="16">
        <v>12030</v>
      </c>
      <c r="I41" s="16">
        <v>11981</v>
      </c>
      <c r="J41" s="16">
        <v>11971</v>
      </c>
      <c r="K41" s="16">
        <v>11849</v>
      </c>
      <c r="L41" s="16">
        <v>11820</v>
      </c>
      <c r="M41" s="16">
        <v>11772</v>
      </c>
      <c r="N41" s="16">
        <v>11794</v>
      </c>
      <c r="O41" s="16">
        <v>11991</v>
      </c>
      <c r="P41" s="16">
        <v>11917</v>
      </c>
      <c r="Q41" s="16">
        <v>11818</v>
      </c>
      <c r="R41" s="16">
        <v>11942</v>
      </c>
      <c r="S41" s="16">
        <v>11960</v>
      </c>
      <c r="T41" s="16">
        <v>11939</v>
      </c>
      <c r="U41" s="16">
        <v>11762</v>
      </c>
      <c r="V41" s="16">
        <v>11807</v>
      </c>
      <c r="W41" s="16">
        <v>11762</v>
      </c>
      <c r="X41" s="16">
        <v>11682</v>
      </c>
      <c r="Y41" s="16">
        <v>11739</v>
      </c>
      <c r="Z41" s="16">
        <v>11787</v>
      </c>
      <c r="AA41" s="16">
        <v>11965</v>
      </c>
      <c r="AB41" s="16">
        <v>11960</v>
      </c>
      <c r="AC41" s="16">
        <v>11892</v>
      </c>
      <c r="AD41" s="16">
        <v>12046</v>
      </c>
      <c r="AE41" s="16">
        <v>12142</v>
      </c>
      <c r="AF41" s="16">
        <v>12014</v>
      </c>
      <c r="AG41" s="16">
        <v>11987</v>
      </c>
      <c r="AH41" s="16">
        <v>11921</v>
      </c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pans="1:64" x14ac:dyDescent="0.35">
      <c r="A42" s="11" t="s">
        <v>133</v>
      </c>
      <c r="B42" s="16">
        <v>40923</v>
      </c>
      <c r="C42" s="16">
        <v>41436</v>
      </c>
      <c r="D42" s="16">
        <v>41255</v>
      </c>
      <c r="E42" s="16">
        <v>41356</v>
      </c>
      <c r="F42" s="16">
        <v>41526</v>
      </c>
      <c r="G42" s="16">
        <v>40738</v>
      </c>
      <c r="H42" s="16">
        <v>40522</v>
      </c>
      <c r="I42" s="16">
        <v>40297</v>
      </c>
      <c r="J42" s="16">
        <v>41173</v>
      </c>
      <c r="K42" s="16">
        <v>41245</v>
      </c>
      <c r="L42" s="16">
        <v>41522</v>
      </c>
      <c r="M42" s="16">
        <v>40894</v>
      </c>
      <c r="N42" s="16">
        <v>40857</v>
      </c>
      <c r="O42" s="16">
        <v>41624</v>
      </c>
      <c r="P42" s="16">
        <v>41450</v>
      </c>
      <c r="Q42" s="16">
        <v>41494</v>
      </c>
      <c r="R42" s="16">
        <v>41559</v>
      </c>
      <c r="S42" s="16">
        <v>40697</v>
      </c>
      <c r="T42" s="16">
        <v>40568</v>
      </c>
      <c r="U42" s="16">
        <v>40070</v>
      </c>
      <c r="V42" s="16">
        <v>40801</v>
      </c>
      <c r="W42" s="16">
        <v>41238</v>
      </c>
      <c r="X42" s="16">
        <v>41406</v>
      </c>
      <c r="Y42" s="16">
        <v>40797</v>
      </c>
      <c r="Z42" s="16">
        <v>40845</v>
      </c>
      <c r="AA42" s="16">
        <v>41526</v>
      </c>
      <c r="AB42" s="16">
        <v>41411</v>
      </c>
      <c r="AC42" s="16">
        <v>41583</v>
      </c>
      <c r="AD42" s="16">
        <v>41692</v>
      </c>
      <c r="AE42" s="16">
        <v>41063</v>
      </c>
      <c r="AF42" s="16">
        <v>40896</v>
      </c>
      <c r="AG42" s="16">
        <v>40707</v>
      </c>
      <c r="AH42" s="16">
        <v>41240</v>
      </c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64" x14ac:dyDescent="0.35">
      <c r="A43" s="11" t="s">
        <v>52</v>
      </c>
      <c r="B43" s="16">
        <v>51317</v>
      </c>
      <c r="C43" s="16">
        <v>51471</v>
      </c>
      <c r="D43" s="16">
        <v>51538</v>
      </c>
      <c r="E43" s="16">
        <v>50888</v>
      </c>
      <c r="F43" s="16">
        <v>51362</v>
      </c>
      <c r="G43" s="16">
        <v>51817</v>
      </c>
      <c r="H43" s="16">
        <v>52587</v>
      </c>
      <c r="I43" s="16">
        <v>52568</v>
      </c>
      <c r="J43" s="16">
        <v>52469</v>
      </c>
      <c r="K43" s="16">
        <v>52158</v>
      </c>
      <c r="L43" s="16">
        <v>51768</v>
      </c>
      <c r="M43" s="16">
        <v>51750</v>
      </c>
      <c r="N43" s="16">
        <v>51465</v>
      </c>
      <c r="O43" s="16">
        <v>51844</v>
      </c>
      <c r="P43" s="16">
        <v>51987</v>
      </c>
      <c r="Q43" s="16">
        <v>51368</v>
      </c>
      <c r="R43" s="16">
        <v>51903</v>
      </c>
      <c r="S43" s="16">
        <v>52497</v>
      </c>
      <c r="T43" s="16">
        <v>52904</v>
      </c>
      <c r="U43" s="16">
        <v>52405</v>
      </c>
      <c r="V43" s="16">
        <v>52328</v>
      </c>
      <c r="W43" s="16">
        <v>52609</v>
      </c>
      <c r="X43" s="16">
        <v>52129</v>
      </c>
      <c r="Y43" s="16">
        <v>52412</v>
      </c>
      <c r="Z43" s="16">
        <v>52789</v>
      </c>
      <c r="AA43" s="16">
        <v>52505</v>
      </c>
      <c r="AB43" s="16">
        <v>52768</v>
      </c>
      <c r="AC43" s="16">
        <v>52237</v>
      </c>
      <c r="AD43" s="16">
        <v>52431</v>
      </c>
      <c r="AE43" s="16">
        <v>52942</v>
      </c>
      <c r="AF43" s="16">
        <v>54005</v>
      </c>
      <c r="AG43" s="16">
        <v>53431</v>
      </c>
      <c r="AH43" s="16">
        <v>53284</v>
      </c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64" x14ac:dyDescent="0.35">
      <c r="A44" s="11" t="s">
        <v>134</v>
      </c>
      <c r="B44" s="16">
        <v>18880</v>
      </c>
      <c r="C44" s="16">
        <v>19044</v>
      </c>
      <c r="D44" s="16">
        <v>19035</v>
      </c>
      <c r="E44" s="16">
        <v>19092</v>
      </c>
      <c r="F44" s="16">
        <v>19280</v>
      </c>
      <c r="G44" s="16">
        <v>19711</v>
      </c>
      <c r="H44" s="16">
        <v>19787</v>
      </c>
      <c r="I44" s="16">
        <v>19761</v>
      </c>
      <c r="J44" s="16">
        <v>19738</v>
      </c>
      <c r="K44" s="16">
        <v>19581</v>
      </c>
      <c r="L44" s="16">
        <v>19540</v>
      </c>
      <c r="M44" s="16">
        <v>19286</v>
      </c>
      <c r="N44" s="16">
        <v>19288</v>
      </c>
      <c r="O44" s="16">
        <v>19548</v>
      </c>
      <c r="P44" s="16">
        <v>19521</v>
      </c>
      <c r="Q44" s="16">
        <v>19531</v>
      </c>
      <c r="R44" s="16">
        <v>19755</v>
      </c>
      <c r="S44" s="16">
        <v>20031</v>
      </c>
      <c r="T44" s="16">
        <v>20097</v>
      </c>
      <c r="U44" s="16">
        <v>19796</v>
      </c>
      <c r="V44" s="16">
        <v>19594</v>
      </c>
      <c r="W44" s="16">
        <v>19504</v>
      </c>
      <c r="X44" s="16">
        <v>19593</v>
      </c>
      <c r="Y44" s="16">
        <v>19427</v>
      </c>
      <c r="Z44" s="16">
        <v>19513</v>
      </c>
      <c r="AA44" s="16">
        <v>19818</v>
      </c>
      <c r="AB44" s="16">
        <v>19751</v>
      </c>
      <c r="AC44" s="16">
        <v>19724</v>
      </c>
      <c r="AD44" s="16">
        <v>19989</v>
      </c>
      <c r="AE44" s="16">
        <v>20328</v>
      </c>
      <c r="AF44" s="16">
        <v>20180</v>
      </c>
      <c r="AG44" s="16">
        <v>20151</v>
      </c>
      <c r="AH44" s="16">
        <v>19826</v>
      </c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</row>
    <row r="45" spans="1:64" x14ac:dyDescent="0.35">
      <c r="A45" s="11" t="s">
        <v>135</v>
      </c>
      <c r="B45" s="16">
        <v>23194</v>
      </c>
      <c r="C45" s="16">
        <v>23287</v>
      </c>
      <c r="D45" s="16">
        <v>23357</v>
      </c>
      <c r="E45" s="16">
        <v>23195</v>
      </c>
      <c r="F45" s="16">
        <v>23449</v>
      </c>
      <c r="G45" s="16">
        <v>23626</v>
      </c>
      <c r="H45" s="16">
        <v>23833</v>
      </c>
      <c r="I45" s="16">
        <v>23841</v>
      </c>
      <c r="J45" s="16">
        <v>23885</v>
      </c>
      <c r="K45" s="16">
        <v>23706</v>
      </c>
      <c r="L45" s="16">
        <v>23639</v>
      </c>
      <c r="M45" s="16">
        <v>23580</v>
      </c>
      <c r="N45" s="16">
        <v>23381</v>
      </c>
      <c r="O45" s="16">
        <v>23588</v>
      </c>
      <c r="P45" s="16">
        <v>23651</v>
      </c>
      <c r="Q45" s="16">
        <v>23467</v>
      </c>
      <c r="R45" s="16">
        <v>23745</v>
      </c>
      <c r="S45" s="16">
        <v>23919</v>
      </c>
      <c r="T45" s="16">
        <v>24067</v>
      </c>
      <c r="U45" s="16">
        <v>23890</v>
      </c>
      <c r="V45" s="16">
        <v>23908</v>
      </c>
      <c r="W45" s="16">
        <v>23988</v>
      </c>
      <c r="X45" s="16">
        <v>23800</v>
      </c>
      <c r="Y45" s="16">
        <v>23843</v>
      </c>
      <c r="Z45" s="16">
        <v>23781</v>
      </c>
      <c r="AA45" s="16">
        <v>23901</v>
      </c>
      <c r="AB45" s="16">
        <v>23980</v>
      </c>
      <c r="AC45" s="16">
        <v>23792</v>
      </c>
      <c r="AD45" s="16">
        <v>23886</v>
      </c>
      <c r="AE45" s="16">
        <v>24103</v>
      </c>
      <c r="AF45" s="16">
        <v>24529</v>
      </c>
      <c r="AG45" s="16">
        <v>24337</v>
      </c>
      <c r="AH45" s="16">
        <v>24328</v>
      </c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</row>
    <row r="46" spans="1:64" x14ac:dyDescent="0.35">
      <c r="A46" s="11" t="s">
        <v>54</v>
      </c>
      <c r="B46" s="16">
        <v>5329</v>
      </c>
      <c r="C46" s="16">
        <v>5332</v>
      </c>
      <c r="D46" s="16">
        <v>5325</v>
      </c>
      <c r="E46" s="16">
        <v>5343</v>
      </c>
      <c r="F46" s="16">
        <v>5475</v>
      </c>
      <c r="G46" s="16">
        <v>5657</v>
      </c>
      <c r="H46" s="16">
        <v>5600</v>
      </c>
      <c r="I46" s="16">
        <v>5505</v>
      </c>
      <c r="J46" s="16">
        <v>5389</v>
      </c>
      <c r="K46" s="16">
        <v>5349</v>
      </c>
      <c r="L46" s="16">
        <v>5295</v>
      </c>
      <c r="M46" s="16">
        <v>5328</v>
      </c>
      <c r="N46" s="16">
        <v>5329</v>
      </c>
      <c r="O46" s="16">
        <v>5407</v>
      </c>
      <c r="P46" s="16">
        <v>5417</v>
      </c>
      <c r="Q46" s="16">
        <v>5413</v>
      </c>
      <c r="R46" s="16">
        <v>5580</v>
      </c>
      <c r="S46" s="16">
        <v>5768</v>
      </c>
      <c r="T46" s="16">
        <v>5738</v>
      </c>
      <c r="U46" s="16">
        <v>5618</v>
      </c>
      <c r="V46" s="16">
        <v>5503</v>
      </c>
      <c r="W46" s="16">
        <v>5496</v>
      </c>
      <c r="X46" s="16">
        <v>5427</v>
      </c>
      <c r="Y46" s="16">
        <v>5443</v>
      </c>
      <c r="Z46" s="16">
        <v>5471</v>
      </c>
      <c r="AA46" s="16">
        <v>5513</v>
      </c>
      <c r="AB46" s="16">
        <v>5544</v>
      </c>
      <c r="AC46" s="16">
        <v>5575</v>
      </c>
      <c r="AD46" s="16">
        <v>5750</v>
      </c>
      <c r="AE46" s="16">
        <v>5950</v>
      </c>
      <c r="AF46" s="16">
        <v>5901</v>
      </c>
      <c r="AG46" s="16">
        <v>5856</v>
      </c>
      <c r="AH46" s="16">
        <v>5694</v>
      </c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</row>
    <row r="47" spans="1:64" x14ac:dyDescent="0.35">
      <c r="A47" s="11" t="s">
        <v>137</v>
      </c>
      <c r="B47" s="16">
        <v>24901</v>
      </c>
      <c r="C47" s="16">
        <v>25031</v>
      </c>
      <c r="D47" s="16">
        <v>25098</v>
      </c>
      <c r="E47" s="16">
        <v>24839</v>
      </c>
      <c r="F47" s="16">
        <v>24915</v>
      </c>
      <c r="G47" s="16">
        <v>25070</v>
      </c>
      <c r="H47" s="16">
        <v>25354</v>
      </c>
      <c r="I47" s="16">
        <v>25497</v>
      </c>
      <c r="J47" s="16">
        <v>25550</v>
      </c>
      <c r="K47" s="16">
        <v>25369</v>
      </c>
      <c r="L47" s="16">
        <v>25240</v>
      </c>
      <c r="M47" s="16">
        <v>25196</v>
      </c>
      <c r="N47" s="16">
        <v>24951</v>
      </c>
      <c r="O47" s="16">
        <v>25221</v>
      </c>
      <c r="P47" s="16">
        <v>25254</v>
      </c>
      <c r="Q47" s="16">
        <v>25013</v>
      </c>
      <c r="R47" s="16">
        <v>25180</v>
      </c>
      <c r="S47" s="16">
        <v>25361</v>
      </c>
      <c r="T47" s="16">
        <v>25547</v>
      </c>
      <c r="U47" s="16">
        <v>25423</v>
      </c>
      <c r="V47" s="16">
        <v>25416</v>
      </c>
      <c r="W47" s="16">
        <v>25536</v>
      </c>
      <c r="X47" s="16">
        <v>25316</v>
      </c>
      <c r="Y47" s="16">
        <v>25447</v>
      </c>
      <c r="Z47" s="16">
        <v>25575</v>
      </c>
      <c r="AA47" s="16">
        <v>25530</v>
      </c>
      <c r="AB47" s="16">
        <v>25668</v>
      </c>
      <c r="AC47" s="16">
        <v>25422</v>
      </c>
      <c r="AD47" s="16">
        <v>25413</v>
      </c>
      <c r="AE47" s="16">
        <v>25585</v>
      </c>
      <c r="AF47" s="16">
        <v>26080</v>
      </c>
      <c r="AG47" s="16">
        <v>25842</v>
      </c>
      <c r="AH47" s="16">
        <v>25883</v>
      </c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pans="1:64" x14ac:dyDescent="0.35">
      <c r="A48" s="11" t="s">
        <v>136</v>
      </c>
      <c r="B48" s="16">
        <v>38348</v>
      </c>
      <c r="C48" s="16">
        <v>38562</v>
      </c>
      <c r="D48" s="16">
        <v>38693</v>
      </c>
      <c r="E48" s="16">
        <v>38333</v>
      </c>
      <c r="F48" s="16">
        <v>38453</v>
      </c>
      <c r="G48" s="16">
        <v>38661</v>
      </c>
      <c r="H48" s="16">
        <v>39049</v>
      </c>
      <c r="I48" s="16">
        <v>39274</v>
      </c>
      <c r="J48" s="16">
        <v>39372</v>
      </c>
      <c r="K48" s="16">
        <v>39105</v>
      </c>
      <c r="L48" s="16">
        <v>38931</v>
      </c>
      <c r="M48" s="16">
        <v>38856</v>
      </c>
      <c r="N48" s="16">
        <v>38449</v>
      </c>
      <c r="O48" s="16">
        <v>38878</v>
      </c>
      <c r="P48" s="16">
        <v>38942</v>
      </c>
      <c r="Q48" s="16">
        <v>38606</v>
      </c>
      <c r="R48" s="16">
        <v>38858</v>
      </c>
      <c r="S48" s="16">
        <v>39094</v>
      </c>
      <c r="T48" s="16">
        <v>39356</v>
      </c>
      <c r="U48" s="16">
        <v>39182</v>
      </c>
      <c r="V48" s="16">
        <v>39203</v>
      </c>
      <c r="W48" s="16">
        <v>39372</v>
      </c>
      <c r="X48" s="16">
        <v>39060</v>
      </c>
      <c r="Y48" s="16">
        <v>39242</v>
      </c>
      <c r="Z48" s="16">
        <v>39430</v>
      </c>
      <c r="AA48" s="16">
        <v>39385</v>
      </c>
      <c r="AB48" s="16">
        <v>39583</v>
      </c>
      <c r="AC48" s="16">
        <v>39221</v>
      </c>
      <c r="AD48" s="16">
        <v>39191</v>
      </c>
      <c r="AE48" s="16">
        <v>39445</v>
      </c>
      <c r="AF48" s="16">
        <v>40169</v>
      </c>
      <c r="AG48" s="16">
        <v>39841</v>
      </c>
      <c r="AH48" s="16">
        <v>39923</v>
      </c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</row>
    <row r="49" spans="1:64" x14ac:dyDescent="0.35">
      <c r="A49" s="11" t="s">
        <v>138</v>
      </c>
      <c r="B49" s="16">
        <v>14823</v>
      </c>
      <c r="C49" s="16">
        <v>14998</v>
      </c>
      <c r="D49" s="16">
        <v>14951</v>
      </c>
      <c r="E49" s="16">
        <v>14982</v>
      </c>
      <c r="F49" s="16">
        <v>15023</v>
      </c>
      <c r="G49" s="16">
        <v>14732</v>
      </c>
      <c r="H49" s="16">
        <v>14570</v>
      </c>
      <c r="I49" s="16">
        <v>14469</v>
      </c>
      <c r="J49" s="16">
        <v>14824</v>
      </c>
      <c r="K49" s="16">
        <v>14918</v>
      </c>
      <c r="L49" s="16">
        <v>15055</v>
      </c>
      <c r="M49" s="16">
        <v>14836</v>
      </c>
      <c r="N49" s="16">
        <v>14793</v>
      </c>
      <c r="O49" s="16">
        <v>15081</v>
      </c>
      <c r="P49" s="16">
        <v>15009</v>
      </c>
      <c r="Q49" s="16">
        <v>15033</v>
      </c>
      <c r="R49" s="16">
        <v>15040</v>
      </c>
      <c r="S49" s="16">
        <v>14703</v>
      </c>
      <c r="T49" s="16">
        <v>14589</v>
      </c>
      <c r="U49" s="16">
        <v>14394</v>
      </c>
      <c r="V49" s="16">
        <v>14694</v>
      </c>
      <c r="W49" s="16">
        <v>14922</v>
      </c>
      <c r="X49" s="16">
        <v>15031</v>
      </c>
      <c r="Y49" s="16">
        <v>14818</v>
      </c>
      <c r="Z49" s="16">
        <v>14750</v>
      </c>
      <c r="AA49" s="16">
        <v>14976</v>
      </c>
      <c r="AB49" s="16">
        <v>14979</v>
      </c>
      <c r="AC49" s="16">
        <v>15099</v>
      </c>
      <c r="AD49" s="16">
        <v>15109</v>
      </c>
      <c r="AE49" s="16">
        <v>14854</v>
      </c>
      <c r="AF49" s="16">
        <v>14735</v>
      </c>
      <c r="AG49" s="16">
        <v>14648</v>
      </c>
      <c r="AH49" s="16">
        <v>14884</v>
      </c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</row>
    <row r="50" spans="1:64" x14ac:dyDescent="0.35">
      <c r="A50" s="11" t="s">
        <v>55</v>
      </c>
      <c r="B50" s="16">
        <v>16827</v>
      </c>
      <c r="C50" s="16">
        <v>16876</v>
      </c>
      <c r="D50" s="16">
        <v>16817</v>
      </c>
      <c r="E50" s="16">
        <v>17083</v>
      </c>
      <c r="F50" s="16">
        <v>17175</v>
      </c>
      <c r="G50" s="16">
        <v>17524</v>
      </c>
      <c r="H50" s="16">
        <v>17548</v>
      </c>
      <c r="I50" s="16">
        <v>17560</v>
      </c>
      <c r="J50" s="16">
        <v>17323</v>
      </c>
      <c r="K50" s="16">
        <v>16931</v>
      </c>
      <c r="L50" s="16">
        <v>16665</v>
      </c>
      <c r="M50" s="16">
        <v>16651</v>
      </c>
      <c r="N50" s="16">
        <v>16883</v>
      </c>
      <c r="O50" s="16">
        <v>17050</v>
      </c>
      <c r="P50" s="16">
        <v>17032</v>
      </c>
      <c r="Q50" s="16">
        <v>16863</v>
      </c>
      <c r="R50" s="16">
        <v>17337</v>
      </c>
      <c r="S50" s="16">
        <v>17519</v>
      </c>
      <c r="T50" s="16">
        <v>17438</v>
      </c>
      <c r="U50" s="16">
        <v>17267</v>
      </c>
      <c r="V50" s="16">
        <v>17012</v>
      </c>
      <c r="W50" s="16">
        <v>16811</v>
      </c>
      <c r="X50" s="16">
        <v>16584</v>
      </c>
      <c r="Y50" s="16">
        <v>16570</v>
      </c>
      <c r="Z50" s="16">
        <v>16984</v>
      </c>
      <c r="AA50" s="16">
        <v>17066</v>
      </c>
      <c r="AB50" s="16">
        <v>17086</v>
      </c>
      <c r="AC50" s="16">
        <v>16999</v>
      </c>
      <c r="AD50" s="16">
        <v>17358</v>
      </c>
      <c r="AE50" s="16">
        <v>17570</v>
      </c>
      <c r="AF50" s="16">
        <v>17442</v>
      </c>
      <c r="AG50" s="16">
        <v>17510</v>
      </c>
      <c r="AH50" s="16">
        <v>17067</v>
      </c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pans="1:64" x14ac:dyDescent="0.35">
      <c r="A51" s="11" t="s">
        <v>139</v>
      </c>
      <c r="B51" s="16">
        <v>18536</v>
      </c>
      <c r="C51" s="16">
        <v>18750</v>
      </c>
      <c r="D51" s="16">
        <v>18671</v>
      </c>
      <c r="E51" s="16">
        <v>18697</v>
      </c>
      <c r="F51" s="16">
        <v>18742</v>
      </c>
      <c r="G51" s="16">
        <v>18374</v>
      </c>
      <c r="H51" s="16">
        <v>18165</v>
      </c>
      <c r="I51" s="16">
        <v>18042</v>
      </c>
      <c r="J51" s="16">
        <v>18475</v>
      </c>
      <c r="K51" s="16">
        <v>18592</v>
      </c>
      <c r="L51" s="16">
        <v>18778</v>
      </c>
      <c r="M51" s="16">
        <v>18520</v>
      </c>
      <c r="N51" s="16">
        <v>18528</v>
      </c>
      <c r="O51" s="16">
        <v>18824</v>
      </c>
      <c r="P51" s="16">
        <v>18729</v>
      </c>
      <c r="Q51" s="16">
        <v>18765</v>
      </c>
      <c r="R51" s="16">
        <v>18755</v>
      </c>
      <c r="S51" s="16">
        <v>18313</v>
      </c>
      <c r="T51" s="16">
        <v>18201</v>
      </c>
      <c r="U51" s="16">
        <v>17941</v>
      </c>
      <c r="V51" s="16">
        <v>18314</v>
      </c>
      <c r="W51" s="16">
        <v>18596</v>
      </c>
      <c r="X51" s="16">
        <v>18776</v>
      </c>
      <c r="Y51" s="16">
        <v>18491</v>
      </c>
      <c r="Z51" s="16">
        <v>18452</v>
      </c>
      <c r="AA51" s="16">
        <v>18696</v>
      </c>
      <c r="AB51" s="16">
        <v>18685</v>
      </c>
      <c r="AC51" s="16">
        <v>18831</v>
      </c>
      <c r="AD51" s="16">
        <v>18837</v>
      </c>
      <c r="AE51" s="16">
        <v>18514</v>
      </c>
      <c r="AF51" s="16">
        <v>18384</v>
      </c>
      <c r="AG51" s="16">
        <v>18260</v>
      </c>
      <c r="AH51" s="16">
        <v>18551</v>
      </c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</row>
    <row r="52" spans="1:64" x14ac:dyDescent="0.35">
      <c r="A52" s="11" t="s">
        <v>56</v>
      </c>
      <c r="B52" s="16">
        <v>248691</v>
      </c>
      <c r="C52" s="16">
        <v>248987</v>
      </c>
      <c r="D52" s="16">
        <v>247399</v>
      </c>
      <c r="E52" s="16">
        <v>241845</v>
      </c>
      <c r="F52" s="16">
        <v>242481</v>
      </c>
      <c r="G52" s="16">
        <v>246324</v>
      </c>
      <c r="H52" s="16">
        <v>252906</v>
      </c>
      <c r="I52" s="16">
        <v>253960</v>
      </c>
      <c r="J52" s="16">
        <v>253316</v>
      </c>
      <c r="K52" s="16">
        <v>250593</v>
      </c>
      <c r="L52" s="16">
        <v>247398</v>
      </c>
      <c r="M52" s="16">
        <v>247538</v>
      </c>
      <c r="N52" s="16">
        <v>247322</v>
      </c>
      <c r="O52" s="16">
        <v>248957</v>
      </c>
      <c r="P52" s="16">
        <v>248355</v>
      </c>
      <c r="Q52" s="16">
        <v>243318</v>
      </c>
      <c r="R52" s="16">
        <v>245355</v>
      </c>
      <c r="S52" s="16">
        <v>250362</v>
      </c>
      <c r="T52" s="16">
        <v>254171</v>
      </c>
      <c r="U52" s="16">
        <v>251509</v>
      </c>
      <c r="V52" s="16">
        <v>248998</v>
      </c>
      <c r="W52" s="16">
        <v>251584</v>
      </c>
      <c r="X52" s="16">
        <v>247178</v>
      </c>
      <c r="Y52" s="16">
        <v>250023</v>
      </c>
      <c r="Z52" s="16">
        <v>251989</v>
      </c>
      <c r="AA52" s="16">
        <v>249782</v>
      </c>
      <c r="AB52" s="16">
        <v>252170</v>
      </c>
      <c r="AC52" s="16">
        <v>248415</v>
      </c>
      <c r="AD52" s="16">
        <v>249708</v>
      </c>
      <c r="AE52" s="16">
        <v>252078</v>
      </c>
      <c r="AF52" s="16">
        <v>259995</v>
      </c>
      <c r="AG52" s="16">
        <v>254672</v>
      </c>
      <c r="AH52" s="16">
        <v>253696</v>
      </c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</row>
    <row r="53" spans="1:64" x14ac:dyDescent="0.35">
      <c r="A53" s="11" t="s">
        <v>140</v>
      </c>
      <c r="B53" s="16">
        <v>784994</v>
      </c>
      <c r="C53" s="16">
        <v>788233</v>
      </c>
      <c r="D53" s="16">
        <v>788387</v>
      </c>
      <c r="E53" s="16">
        <v>777670</v>
      </c>
      <c r="F53" s="16">
        <v>779983</v>
      </c>
      <c r="G53" s="16">
        <v>786830</v>
      </c>
      <c r="H53" s="16">
        <v>799000</v>
      </c>
      <c r="I53" s="16">
        <v>803187</v>
      </c>
      <c r="J53" s="16">
        <v>803851</v>
      </c>
      <c r="K53" s="16">
        <v>797360</v>
      </c>
      <c r="L53" s="16">
        <v>791654</v>
      </c>
      <c r="M53" s="16">
        <v>790759</v>
      </c>
      <c r="N53" s="16">
        <v>784962</v>
      </c>
      <c r="O53" s="16">
        <v>792558</v>
      </c>
      <c r="P53" s="16">
        <v>792800</v>
      </c>
      <c r="Q53" s="16">
        <v>782942</v>
      </c>
      <c r="R53" s="16">
        <v>788519</v>
      </c>
      <c r="S53" s="16">
        <v>796972</v>
      </c>
      <c r="T53" s="16">
        <v>804528</v>
      </c>
      <c r="U53" s="16">
        <v>799363</v>
      </c>
      <c r="V53" s="16">
        <v>797051</v>
      </c>
      <c r="W53" s="16">
        <v>802052</v>
      </c>
      <c r="X53" s="16">
        <v>793199</v>
      </c>
      <c r="Y53" s="16">
        <v>798644</v>
      </c>
      <c r="Z53" s="16">
        <v>803288</v>
      </c>
      <c r="AA53" s="16">
        <v>800364</v>
      </c>
      <c r="AB53" s="16">
        <v>805568</v>
      </c>
      <c r="AC53" s="16">
        <v>796687</v>
      </c>
      <c r="AD53" s="16">
        <v>797621</v>
      </c>
      <c r="AE53" s="16">
        <v>803574</v>
      </c>
      <c r="AF53" s="16">
        <v>821745</v>
      </c>
      <c r="AG53" s="16">
        <v>811708</v>
      </c>
      <c r="AH53" s="16">
        <v>811816</v>
      </c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</row>
    <row r="54" spans="1:64" x14ac:dyDescent="0.35">
      <c r="A54" s="11" t="s">
        <v>141</v>
      </c>
      <c r="B54" s="16">
        <v>2586622</v>
      </c>
      <c r="C54" s="16">
        <v>2601250</v>
      </c>
      <c r="D54" s="16">
        <v>2604264</v>
      </c>
      <c r="E54" s="16">
        <v>2579674</v>
      </c>
      <c r="F54" s="16">
        <v>2593535</v>
      </c>
      <c r="G54" s="16">
        <v>2614946</v>
      </c>
      <c r="H54" s="16">
        <v>2640110</v>
      </c>
      <c r="I54" s="16">
        <v>2640918</v>
      </c>
      <c r="J54" s="16">
        <v>2645439</v>
      </c>
      <c r="K54" s="16">
        <v>2628885</v>
      </c>
      <c r="L54" s="16">
        <v>2620356</v>
      </c>
      <c r="M54" s="16">
        <v>2615389</v>
      </c>
      <c r="N54" s="16">
        <v>2597047</v>
      </c>
      <c r="O54" s="16">
        <v>2622888</v>
      </c>
      <c r="P54" s="16">
        <v>2625740</v>
      </c>
      <c r="Q54" s="16">
        <v>2600539</v>
      </c>
      <c r="R54" s="16">
        <v>2619525</v>
      </c>
      <c r="S54" s="16">
        <v>2644804</v>
      </c>
      <c r="T54" s="16">
        <v>2658514</v>
      </c>
      <c r="U54" s="16">
        <v>2636077</v>
      </c>
      <c r="V54" s="16">
        <v>2631993</v>
      </c>
      <c r="W54" s="16">
        <v>2648737</v>
      </c>
      <c r="X54" s="16">
        <v>2631213</v>
      </c>
      <c r="Y54" s="16">
        <v>2639823</v>
      </c>
      <c r="Z54" s="16">
        <v>2642179</v>
      </c>
      <c r="AA54" s="16">
        <v>2648620</v>
      </c>
      <c r="AB54" s="16">
        <v>2661311</v>
      </c>
      <c r="AC54" s="16">
        <v>2641033</v>
      </c>
      <c r="AD54" s="16">
        <v>2644768</v>
      </c>
      <c r="AE54" s="16">
        <v>2668953</v>
      </c>
      <c r="AF54" s="16">
        <v>2706680</v>
      </c>
      <c r="AG54" s="16">
        <v>2681922</v>
      </c>
      <c r="AH54" s="16">
        <v>2675457</v>
      </c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</row>
    <row r="55" spans="1:64" x14ac:dyDescent="0.35">
      <c r="A55" s="11" t="s">
        <v>142</v>
      </c>
      <c r="B55" s="16">
        <v>2093577</v>
      </c>
      <c r="C55" s="16">
        <v>2101590</v>
      </c>
      <c r="D55" s="16">
        <v>2104336</v>
      </c>
      <c r="E55" s="16">
        <v>2081402</v>
      </c>
      <c r="F55" s="16">
        <v>2096998</v>
      </c>
      <c r="G55" s="16">
        <v>2114359</v>
      </c>
      <c r="H55" s="16">
        <v>2141410</v>
      </c>
      <c r="I55" s="16">
        <v>2145271</v>
      </c>
      <c r="J55" s="16">
        <v>2146749</v>
      </c>
      <c r="K55" s="16">
        <v>2130645</v>
      </c>
      <c r="L55" s="16">
        <v>2118869</v>
      </c>
      <c r="M55" s="16">
        <v>2116299</v>
      </c>
      <c r="N55" s="16">
        <v>2101723</v>
      </c>
      <c r="O55" s="16">
        <v>2120181</v>
      </c>
      <c r="P55" s="16">
        <v>2123735</v>
      </c>
      <c r="Q55" s="16">
        <v>2100974</v>
      </c>
      <c r="R55" s="16">
        <v>2121255</v>
      </c>
      <c r="S55" s="16">
        <v>2141236</v>
      </c>
      <c r="T55" s="16">
        <v>2158138</v>
      </c>
      <c r="U55" s="16">
        <v>2141916</v>
      </c>
      <c r="V55" s="16">
        <v>2139652</v>
      </c>
      <c r="W55" s="16">
        <v>2149643</v>
      </c>
      <c r="X55" s="16">
        <v>2129400</v>
      </c>
      <c r="Y55" s="16">
        <v>2139584</v>
      </c>
      <c r="Z55" s="16">
        <v>2145734</v>
      </c>
      <c r="AA55" s="16">
        <v>2145756</v>
      </c>
      <c r="AB55" s="16">
        <v>2155752</v>
      </c>
      <c r="AC55" s="16">
        <v>2134358</v>
      </c>
      <c r="AD55" s="16">
        <v>2140045</v>
      </c>
      <c r="AE55" s="16">
        <v>2158390</v>
      </c>
      <c r="AF55" s="16">
        <v>2201974</v>
      </c>
      <c r="AG55" s="16">
        <v>2179641</v>
      </c>
      <c r="AH55" s="16">
        <v>2178072</v>
      </c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</row>
    <row r="56" spans="1:64" x14ac:dyDescent="0.35">
      <c r="A56" s="11" t="s">
        <v>143</v>
      </c>
      <c r="B56" s="16">
        <v>12450</v>
      </c>
      <c r="C56" s="16">
        <v>12543</v>
      </c>
      <c r="D56" s="16">
        <v>12593</v>
      </c>
      <c r="E56" s="16">
        <v>12348</v>
      </c>
      <c r="F56" s="16">
        <v>12610</v>
      </c>
      <c r="G56" s="16">
        <v>12780</v>
      </c>
      <c r="H56" s="16">
        <v>12701</v>
      </c>
      <c r="I56" s="16">
        <v>12785</v>
      </c>
      <c r="J56" s="16">
        <v>12467</v>
      </c>
      <c r="K56" s="16">
        <v>12389</v>
      </c>
      <c r="L56" s="16">
        <v>12235</v>
      </c>
      <c r="M56" s="16">
        <v>12353</v>
      </c>
      <c r="N56" s="16">
        <v>12489</v>
      </c>
      <c r="O56" s="16">
        <v>12553</v>
      </c>
      <c r="P56" s="16">
        <v>12532</v>
      </c>
      <c r="Q56" s="16">
        <v>12255</v>
      </c>
      <c r="R56" s="16">
        <v>12608</v>
      </c>
      <c r="S56" s="16">
        <v>12769</v>
      </c>
      <c r="T56" s="16">
        <v>12603</v>
      </c>
      <c r="U56" s="16">
        <v>12458</v>
      </c>
      <c r="V56" s="16">
        <v>12276</v>
      </c>
      <c r="W56" s="16">
        <v>12305</v>
      </c>
      <c r="X56" s="16">
        <v>12262</v>
      </c>
      <c r="Y56" s="16">
        <v>12286</v>
      </c>
      <c r="Z56" s="16">
        <v>12499</v>
      </c>
      <c r="AA56" s="16">
        <v>12513</v>
      </c>
      <c r="AB56" s="16">
        <v>12567</v>
      </c>
      <c r="AC56" s="16">
        <v>12410</v>
      </c>
      <c r="AD56" s="16">
        <v>12800</v>
      </c>
      <c r="AE56" s="16">
        <v>13007</v>
      </c>
      <c r="AF56" s="16">
        <v>12911</v>
      </c>
      <c r="AG56" s="16">
        <v>12690</v>
      </c>
      <c r="AH56" s="16">
        <v>12395</v>
      </c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</row>
    <row r="57" spans="1:64" x14ac:dyDescent="0.35">
      <c r="A57" s="11" t="s">
        <v>144</v>
      </c>
      <c r="B57" s="16">
        <v>1201</v>
      </c>
      <c r="C57" s="16">
        <v>1215</v>
      </c>
      <c r="D57" s="16">
        <v>1206</v>
      </c>
      <c r="E57" s="16">
        <v>1205</v>
      </c>
      <c r="F57" s="16">
        <v>1211</v>
      </c>
      <c r="G57" s="16">
        <v>1194</v>
      </c>
      <c r="H57" s="16">
        <v>1191</v>
      </c>
      <c r="I57" s="16">
        <v>1181</v>
      </c>
      <c r="J57" s="16">
        <v>1202</v>
      </c>
      <c r="K57" s="16">
        <v>1202</v>
      </c>
      <c r="L57" s="16">
        <v>1210</v>
      </c>
      <c r="M57" s="16">
        <v>1194</v>
      </c>
      <c r="N57" s="16">
        <v>1199</v>
      </c>
      <c r="O57" s="16">
        <v>1219</v>
      </c>
      <c r="P57" s="16">
        <v>1211</v>
      </c>
      <c r="Q57" s="16">
        <v>1208</v>
      </c>
      <c r="R57" s="16">
        <v>1209</v>
      </c>
      <c r="S57" s="16">
        <v>1188</v>
      </c>
      <c r="T57" s="16">
        <v>1187</v>
      </c>
      <c r="U57" s="16">
        <v>1166</v>
      </c>
      <c r="V57" s="16">
        <v>1186</v>
      </c>
      <c r="W57" s="16">
        <v>1198</v>
      </c>
      <c r="X57" s="16">
        <v>1204</v>
      </c>
      <c r="Y57" s="16">
        <v>1189</v>
      </c>
      <c r="Z57" s="16">
        <v>1194</v>
      </c>
      <c r="AA57" s="16">
        <v>1210</v>
      </c>
      <c r="AB57" s="16">
        <v>1208</v>
      </c>
      <c r="AC57" s="16">
        <v>1208</v>
      </c>
      <c r="AD57" s="16">
        <v>1212</v>
      </c>
      <c r="AE57" s="16">
        <v>1198</v>
      </c>
      <c r="AF57" s="16">
        <v>1197</v>
      </c>
      <c r="AG57" s="16">
        <v>1187</v>
      </c>
      <c r="AH57" s="16">
        <v>1199</v>
      </c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</row>
    <row r="58" spans="1:64" x14ac:dyDescent="0.35">
      <c r="A58" s="11" t="s">
        <v>145</v>
      </c>
      <c r="B58" s="16">
        <v>22729</v>
      </c>
      <c r="C58" s="16">
        <v>23001</v>
      </c>
      <c r="D58" s="16">
        <v>22938</v>
      </c>
      <c r="E58" s="16">
        <v>22999</v>
      </c>
      <c r="F58" s="16">
        <v>23052</v>
      </c>
      <c r="G58" s="16">
        <v>22578</v>
      </c>
      <c r="H58" s="16">
        <v>22317</v>
      </c>
      <c r="I58" s="16">
        <v>22178</v>
      </c>
      <c r="J58" s="16">
        <v>22737</v>
      </c>
      <c r="K58" s="16">
        <v>22891</v>
      </c>
      <c r="L58" s="16">
        <v>23105</v>
      </c>
      <c r="M58" s="16">
        <v>22768</v>
      </c>
      <c r="N58" s="16">
        <v>22679</v>
      </c>
      <c r="O58" s="16">
        <v>23134</v>
      </c>
      <c r="P58" s="16">
        <v>23032</v>
      </c>
      <c r="Q58" s="16">
        <v>23078</v>
      </c>
      <c r="R58" s="16">
        <v>23091</v>
      </c>
      <c r="S58" s="16">
        <v>22554</v>
      </c>
      <c r="T58" s="16">
        <v>22369</v>
      </c>
      <c r="U58" s="16">
        <v>22093</v>
      </c>
      <c r="V58" s="16">
        <v>22563</v>
      </c>
      <c r="W58" s="16">
        <v>22913</v>
      </c>
      <c r="X58" s="16">
        <v>23081</v>
      </c>
      <c r="Y58" s="16">
        <v>22748</v>
      </c>
      <c r="Z58" s="16">
        <v>22628</v>
      </c>
      <c r="AA58" s="16">
        <v>22989</v>
      </c>
      <c r="AB58" s="16">
        <v>22986</v>
      </c>
      <c r="AC58" s="16">
        <v>23184</v>
      </c>
      <c r="AD58" s="16">
        <v>23196</v>
      </c>
      <c r="AE58" s="16">
        <v>22786</v>
      </c>
      <c r="AF58" s="16">
        <v>22587</v>
      </c>
      <c r="AG58" s="16">
        <v>22479</v>
      </c>
      <c r="AH58" s="16">
        <v>22849</v>
      </c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64" x14ac:dyDescent="0.35">
      <c r="A59" s="11" t="s">
        <v>146</v>
      </c>
      <c r="B59" s="16">
        <v>23930</v>
      </c>
      <c r="C59" s="16">
        <v>24216</v>
      </c>
      <c r="D59" s="16">
        <v>24144</v>
      </c>
      <c r="E59" s="16">
        <v>24204</v>
      </c>
      <c r="F59" s="16">
        <v>24263</v>
      </c>
      <c r="G59" s="16">
        <v>23772</v>
      </c>
      <c r="H59" s="16">
        <v>23508</v>
      </c>
      <c r="I59" s="16">
        <v>23359</v>
      </c>
      <c r="J59" s="16">
        <v>23939</v>
      </c>
      <c r="K59" s="16">
        <v>24093</v>
      </c>
      <c r="L59" s="16">
        <v>24315</v>
      </c>
      <c r="M59" s="16">
        <v>23962</v>
      </c>
      <c r="N59" s="16">
        <v>23878</v>
      </c>
      <c r="O59" s="16">
        <v>24353</v>
      </c>
      <c r="P59" s="16">
        <v>24243</v>
      </c>
      <c r="Q59" s="16">
        <v>24286</v>
      </c>
      <c r="R59" s="16">
        <v>24300</v>
      </c>
      <c r="S59" s="16">
        <v>23742</v>
      </c>
      <c r="T59" s="16">
        <v>23556</v>
      </c>
      <c r="U59" s="16">
        <v>23259</v>
      </c>
      <c r="V59" s="16">
        <v>23749</v>
      </c>
      <c r="W59" s="16">
        <v>24111</v>
      </c>
      <c r="X59" s="16">
        <v>24285</v>
      </c>
      <c r="Y59" s="16">
        <v>23937</v>
      </c>
      <c r="Z59" s="16">
        <v>23822</v>
      </c>
      <c r="AA59" s="16">
        <v>24199</v>
      </c>
      <c r="AB59" s="16">
        <v>24194</v>
      </c>
      <c r="AC59" s="16">
        <v>24392</v>
      </c>
      <c r="AD59" s="16">
        <v>24408</v>
      </c>
      <c r="AE59" s="16">
        <v>23984</v>
      </c>
      <c r="AF59" s="16">
        <v>23784</v>
      </c>
      <c r="AG59" s="16">
        <v>23666</v>
      </c>
      <c r="AH59" s="16">
        <v>24048</v>
      </c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64" x14ac:dyDescent="0.35">
      <c r="A60" s="11" t="s">
        <v>58</v>
      </c>
      <c r="B60" s="16">
        <v>15330</v>
      </c>
      <c r="C60" s="16">
        <v>15353</v>
      </c>
      <c r="D60" s="16">
        <v>15346</v>
      </c>
      <c r="E60" s="16">
        <v>15103</v>
      </c>
      <c r="F60" s="16">
        <v>15244</v>
      </c>
      <c r="G60" s="16">
        <v>15406</v>
      </c>
      <c r="H60" s="16">
        <v>15680</v>
      </c>
      <c r="I60" s="16">
        <v>15673</v>
      </c>
      <c r="J60" s="16">
        <v>15618</v>
      </c>
      <c r="K60" s="16">
        <v>15529</v>
      </c>
      <c r="L60" s="16">
        <v>15385</v>
      </c>
      <c r="M60" s="16">
        <v>15389</v>
      </c>
      <c r="N60" s="16">
        <v>15336</v>
      </c>
      <c r="O60" s="16">
        <v>15433</v>
      </c>
      <c r="P60" s="16">
        <v>15467</v>
      </c>
      <c r="Q60" s="16">
        <v>15244</v>
      </c>
      <c r="R60" s="16">
        <v>15396</v>
      </c>
      <c r="S60" s="16">
        <v>15617</v>
      </c>
      <c r="T60" s="16">
        <v>15757</v>
      </c>
      <c r="U60" s="16">
        <v>15587</v>
      </c>
      <c r="V60" s="16">
        <v>15545</v>
      </c>
      <c r="W60" s="16">
        <v>15645</v>
      </c>
      <c r="X60" s="16">
        <v>15479</v>
      </c>
      <c r="Y60" s="16">
        <v>15590</v>
      </c>
      <c r="Z60" s="16">
        <v>15742</v>
      </c>
      <c r="AA60" s="16">
        <v>15608</v>
      </c>
      <c r="AB60" s="16">
        <v>15707</v>
      </c>
      <c r="AC60" s="16">
        <v>15524</v>
      </c>
      <c r="AD60" s="16">
        <v>15596</v>
      </c>
      <c r="AE60" s="16">
        <v>15760</v>
      </c>
      <c r="AF60" s="16">
        <v>16104</v>
      </c>
      <c r="AG60" s="16">
        <v>15901</v>
      </c>
      <c r="AH60" s="16">
        <v>15840</v>
      </c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</row>
    <row r="61" spans="1:64" x14ac:dyDescent="0.35">
      <c r="A61" s="11" t="s">
        <v>147</v>
      </c>
      <c r="B61" s="16">
        <v>57165</v>
      </c>
      <c r="C61" s="16">
        <v>57809</v>
      </c>
      <c r="D61" s="16">
        <v>57502</v>
      </c>
      <c r="E61" s="16">
        <v>57507</v>
      </c>
      <c r="F61" s="16">
        <v>57681</v>
      </c>
      <c r="G61" s="16">
        <v>56689</v>
      </c>
      <c r="H61" s="16">
        <v>56108</v>
      </c>
      <c r="I61" s="16">
        <v>55652</v>
      </c>
      <c r="J61" s="16">
        <v>56896</v>
      </c>
      <c r="K61" s="16">
        <v>57210</v>
      </c>
      <c r="L61" s="16">
        <v>57772</v>
      </c>
      <c r="M61" s="16">
        <v>57002</v>
      </c>
      <c r="N61" s="16">
        <v>57175</v>
      </c>
      <c r="O61" s="16">
        <v>57986</v>
      </c>
      <c r="P61" s="16">
        <v>57646</v>
      </c>
      <c r="Q61" s="16">
        <v>57707</v>
      </c>
      <c r="R61" s="16">
        <v>57654</v>
      </c>
      <c r="S61" s="16">
        <v>56375</v>
      </c>
      <c r="T61" s="16">
        <v>56112</v>
      </c>
      <c r="U61" s="16">
        <v>55178</v>
      </c>
      <c r="V61" s="16">
        <v>56274</v>
      </c>
      <c r="W61" s="16">
        <v>57134</v>
      </c>
      <c r="X61" s="16">
        <v>57726</v>
      </c>
      <c r="Y61" s="16">
        <v>56863</v>
      </c>
      <c r="Z61" s="16">
        <v>56854</v>
      </c>
      <c r="AA61" s="16">
        <v>57512</v>
      </c>
      <c r="AB61" s="16">
        <v>57502</v>
      </c>
      <c r="AC61" s="16">
        <v>57873</v>
      </c>
      <c r="AD61" s="16">
        <v>57907</v>
      </c>
      <c r="AE61" s="16">
        <v>56997</v>
      </c>
      <c r="AF61" s="16">
        <v>56696</v>
      </c>
      <c r="AG61" s="16">
        <v>56186</v>
      </c>
      <c r="AH61" s="16">
        <v>57028</v>
      </c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</row>
    <row r="62" spans="1:64" x14ac:dyDescent="0.35">
      <c r="A62" s="11" t="s">
        <v>59</v>
      </c>
      <c r="B62" s="16">
        <v>17206</v>
      </c>
      <c r="C62" s="16">
        <v>17060</v>
      </c>
      <c r="D62" s="16">
        <v>16832</v>
      </c>
      <c r="E62" s="16">
        <v>16709</v>
      </c>
      <c r="F62" s="16">
        <v>17490</v>
      </c>
      <c r="G62" s="16">
        <v>18795</v>
      </c>
      <c r="H62" s="16">
        <v>19199</v>
      </c>
      <c r="I62" s="16">
        <v>18909</v>
      </c>
      <c r="J62" s="16">
        <v>17707</v>
      </c>
      <c r="K62" s="16">
        <v>17219</v>
      </c>
      <c r="L62" s="16">
        <v>16890</v>
      </c>
      <c r="M62" s="16">
        <v>17109</v>
      </c>
      <c r="N62" s="16">
        <v>17120</v>
      </c>
      <c r="O62" s="16">
        <v>17233</v>
      </c>
      <c r="P62" s="16">
        <v>16972</v>
      </c>
      <c r="Q62" s="16">
        <v>16582</v>
      </c>
      <c r="R62" s="16">
        <v>17807</v>
      </c>
      <c r="S62" s="16">
        <v>18882</v>
      </c>
      <c r="T62" s="16">
        <v>19311</v>
      </c>
      <c r="U62" s="16">
        <v>18730</v>
      </c>
      <c r="V62" s="16">
        <v>17575</v>
      </c>
      <c r="W62" s="16">
        <v>17195</v>
      </c>
      <c r="X62" s="16">
        <v>16780</v>
      </c>
      <c r="Y62" s="16">
        <v>17068</v>
      </c>
      <c r="Z62" s="16">
        <v>17143</v>
      </c>
      <c r="AA62" s="16">
        <v>17109</v>
      </c>
      <c r="AB62" s="16">
        <v>17019</v>
      </c>
      <c r="AC62" s="16">
        <v>16652</v>
      </c>
      <c r="AD62" s="16">
        <v>17954</v>
      </c>
      <c r="AE62" s="16">
        <v>19180</v>
      </c>
      <c r="AF62" s="16">
        <v>19467</v>
      </c>
      <c r="AG62" s="16">
        <v>19163</v>
      </c>
      <c r="AH62" s="16">
        <v>17884</v>
      </c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</row>
    <row r="63" spans="1:64" x14ac:dyDescent="0.35">
      <c r="A63" s="11" t="s">
        <v>148</v>
      </c>
      <c r="B63" s="16">
        <v>16827</v>
      </c>
      <c r="C63" s="16">
        <v>16876</v>
      </c>
      <c r="D63" s="16">
        <v>16817</v>
      </c>
      <c r="E63" s="16">
        <v>17083</v>
      </c>
      <c r="F63" s="16">
        <v>17175</v>
      </c>
      <c r="G63" s="16">
        <v>17524</v>
      </c>
      <c r="H63" s="16">
        <v>17548</v>
      </c>
      <c r="I63" s="16">
        <v>17560</v>
      </c>
      <c r="J63" s="16">
        <v>17323</v>
      </c>
      <c r="K63" s="16">
        <v>16931</v>
      </c>
      <c r="L63" s="16">
        <v>16665</v>
      </c>
      <c r="M63" s="16">
        <v>16651</v>
      </c>
      <c r="N63" s="16">
        <v>16883</v>
      </c>
      <c r="O63" s="16">
        <v>17050</v>
      </c>
      <c r="P63" s="16">
        <v>17032</v>
      </c>
      <c r="Q63" s="16">
        <v>16863</v>
      </c>
      <c r="R63" s="16">
        <v>17337</v>
      </c>
      <c r="S63" s="16">
        <v>17519</v>
      </c>
      <c r="T63" s="16">
        <v>17438</v>
      </c>
      <c r="U63" s="16">
        <v>17267</v>
      </c>
      <c r="V63" s="16">
        <v>17012</v>
      </c>
      <c r="W63" s="16">
        <v>16811</v>
      </c>
      <c r="X63" s="16">
        <v>16584</v>
      </c>
      <c r="Y63" s="16">
        <v>16570</v>
      </c>
      <c r="Z63" s="16">
        <v>16984</v>
      </c>
      <c r="AA63" s="16">
        <v>17066</v>
      </c>
      <c r="AB63" s="16">
        <v>17086</v>
      </c>
      <c r="AC63" s="16">
        <v>16999</v>
      </c>
      <c r="AD63" s="16">
        <v>17358</v>
      </c>
      <c r="AE63" s="16">
        <v>17570</v>
      </c>
      <c r="AF63" s="16">
        <v>17442</v>
      </c>
      <c r="AG63" s="16">
        <v>17510</v>
      </c>
      <c r="AH63" s="16">
        <v>17067</v>
      </c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</row>
    <row r="64" spans="1:64" x14ac:dyDescent="0.35">
      <c r="A64" s="11" t="s">
        <v>149</v>
      </c>
      <c r="B64" s="16">
        <v>43682</v>
      </c>
      <c r="C64" s="16">
        <v>43921</v>
      </c>
      <c r="D64" s="16">
        <v>44114</v>
      </c>
      <c r="E64" s="16">
        <v>43918</v>
      </c>
      <c r="F64" s="16">
        <v>44383</v>
      </c>
      <c r="G64" s="16">
        <v>44643</v>
      </c>
      <c r="H64" s="16">
        <v>44942</v>
      </c>
      <c r="I64" s="16">
        <v>44940</v>
      </c>
      <c r="J64" s="16">
        <v>45075</v>
      </c>
      <c r="K64" s="16">
        <v>44759</v>
      </c>
      <c r="L64" s="16">
        <v>44679</v>
      </c>
      <c r="M64" s="16">
        <v>44556</v>
      </c>
      <c r="N64" s="16">
        <v>44104</v>
      </c>
      <c r="O64" s="16">
        <v>44529</v>
      </c>
      <c r="P64" s="16">
        <v>44669</v>
      </c>
      <c r="Q64" s="16">
        <v>44414</v>
      </c>
      <c r="R64" s="16">
        <v>44950</v>
      </c>
      <c r="S64" s="16">
        <v>45167</v>
      </c>
      <c r="T64" s="16">
        <v>45404</v>
      </c>
      <c r="U64" s="16">
        <v>45113</v>
      </c>
      <c r="V64" s="16">
        <v>45193</v>
      </c>
      <c r="W64" s="16">
        <v>45312</v>
      </c>
      <c r="X64" s="16">
        <v>45026</v>
      </c>
      <c r="Y64" s="16">
        <v>45056</v>
      </c>
      <c r="Z64" s="16">
        <v>44923</v>
      </c>
      <c r="AA64" s="16">
        <v>45189</v>
      </c>
      <c r="AB64" s="16">
        <v>45277</v>
      </c>
      <c r="AC64" s="16">
        <v>44981</v>
      </c>
      <c r="AD64" s="16">
        <v>45114</v>
      </c>
      <c r="AE64" s="16">
        <v>45491</v>
      </c>
      <c r="AF64" s="16">
        <v>46231</v>
      </c>
      <c r="AG64" s="16">
        <v>45938</v>
      </c>
      <c r="AH64" s="16">
        <v>45959</v>
      </c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</row>
    <row r="65" spans="1:64" x14ac:dyDescent="0.35">
      <c r="A65" s="11" t="s">
        <v>150</v>
      </c>
      <c r="B65" s="16">
        <v>12532</v>
      </c>
      <c r="C65" s="16">
        <v>12573</v>
      </c>
      <c r="D65" s="16">
        <v>12601</v>
      </c>
      <c r="E65" s="16">
        <v>12498</v>
      </c>
      <c r="F65" s="16">
        <v>12637</v>
      </c>
      <c r="G65" s="16">
        <v>12744</v>
      </c>
      <c r="H65" s="16">
        <v>12868</v>
      </c>
      <c r="I65" s="16">
        <v>12875</v>
      </c>
      <c r="J65" s="16">
        <v>12891</v>
      </c>
      <c r="K65" s="16">
        <v>12792</v>
      </c>
      <c r="L65" s="16">
        <v>12749</v>
      </c>
      <c r="M65" s="16">
        <v>12719</v>
      </c>
      <c r="N65" s="16">
        <v>12622</v>
      </c>
      <c r="O65" s="16">
        <v>12729</v>
      </c>
      <c r="P65" s="16">
        <v>12760</v>
      </c>
      <c r="Q65" s="16">
        <v>12648</v>
      </c>
      <c r="R65" s="16">
        <v>12796</v>
      </c>
      <c r="S65" s="16">
        <v>12907</v>
      </c>
      <c r="T65" s="16">
        <v>12992</v>
      </c>
      <c r="U65" s="16">
        <v>12890</v>
      </c>
      <c r="V65" s="16">
        <v>12894</v>
      </c>
      <c r="W65" s="16">
        <v>12941</v>
      </c>
      <c r="X65" s="16">
        <v>12829</v>
      </c>
      <c r="Y65" s="16">
        <v>12861</v>
      </c>
      <c r="Z65" s="16">
        <v>12830</v>
      </c>
      <c r="AA65" s="16">
        <v>12888</v>
      </c>
      <c r="AB65" s="16">
        <v>12939</v>
      </c>
      <c r="AC65" s="16">
        <v>12830</v>
      </c>
      <c r="AD65" s="16">
        <v>12886</v>
      </c>
      <c r="AE65" s="16">
        <v>13008</v>
      </c>
      <c r="AF65" s="16">
        <v>13248</v>
      </c>
      <c r="AG65" s="16">
        <v>13134</v>
      </c>
      <c r="AH65" s="16">
        <v>13124</v>
      </c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</row>
    <row r="66" spans="1:64" x14ac:dyDescent="0.35">
      <c r="A66" s="11" t="s">
        <v>151</v>
      </c>
      <c r="B66" s="16">
        <v>13766</v>
      </c>
      <c r="C66" s="16">
        <v>13878</v>
      </c>
      <c r="D66" s="16">
        <v>13877</v>
      </c>
      <c r="E66" s="16">
        <v>13865</v>
      </c>
      <c r="F66" s="16">
        <v>13945</v>
      </c>
      <c r="G66" s="16">
        <v>14122</v>
      </c>
      <c r="H66" s="16">
        <v>13990</v>
      </c>
      <c r="I66" s="16">
        <v>13892</v>
      </c>
      <c r="J66" s="16">
        <v>13812</v>
      </c>
      <c r="K66" s="16">
        <v>13801</v>
      </c>
      <c r="L66" s="16">
        <v>13896</v>
      </c>
      <c r="M66" s="16">
        <v>13928</v>
      </c>
      <c r="N66" s="16">
        <v>13841</v>
      </c>
      <c r="O66" s="16">
        <v>13983</v>
      </c>
      <c r="P66" s="16">
        <v>13956</v>
      </c>
      <c r="Q66" s="16">
        <v>13879</v>
      </c>
      <c r="R66" s="16">
        <v>13955</v>
      </c>
      <c r="S66" s="16">
        <v>14151</v>
      </c>
      <c r="T66" s="16">
        <v>14029</v>
      </c>
      <c r="U66" s="16">
        <v>13803</v>
      </c>
      <c r="V66" s="16">
        <v>13680</v>
      </c>
      <c r="W66" s="16">
        <v>13837</v>
      </c>
      <c r="X66" s="16">
        <v>13940</v>
      </c>
      <c r="Y66" s="16">
        <v>13932</v>
      </c>
      <c r="Z66" s="16">
        <v>13935</v>
      </c>
      <c r="AA66" s="16">
        <v>14011</v>
      </c>
      <c r="AB66" s="16">
        <v>14082</v>
      </c>
      <c r="AC66" s="16">
        <v>14135</v>
      </c>
      <c r="AD66" s="16">
        <v>14091</v>
      </c>
      <c r="AE66" s="16">
        <v>14420</v>
      </c>
      <c r="AF66" s="16">
        <v>14181</v>
      </c>
      <c r="AG66" s="16">
        <v>14162</v>
      </c>
      <c r="AH66" s="16">
        <v>13900</v>
      </c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</row>
    <row r="67" spans="1:64" x14ac:dyDescent="0.35">
      <c r="A67" s="11" t="s">
        <v>60</v>
      </c>
      <c r="B67" s="16">
        <v>33836</v>
      </c>
      <c r="C67" s="16">
        <v>34116</v>
      </c>
      <c r="D67" s="16">
        <v>33844</v>
      </c>
      <c r="E67" s="16">
        <v>33525</v>
      </c>
      <c r="F67" s="16">
        <v>33738</v>
      </c>
      <c r="G67" s="16">
        <v>34390</v>
      </c>
      <c r="H67" s="16">
        <v>34500</v>
      </c>
      <c r="I67" s="16">
        <v>33942</v>
      </c>
      <c r="J67" s="16">
        <v>33526</v>
      </c>
      <c r="K67" s="16">
        <v>33342</v>
      </c>
      <c r="L67" s="16">
        <v>33579</v>
      </c>
      <c r="M67" s="16">
        <v>33830</v>
      </c>
      <c r="N67" s="16">
        <v>33888</v>
      </c>
      <c r="O67" s="16">
        <v>34177</v>
      </c>
      <c r="P67" s="16">
        <v>33944</v>
      </c>
      <c r="Q67" s="16">
        <v>33447</v>
      </c>
      <c r="R67" s="16">
        <v>33547</v>
      </c>
      <c r="S67" s="16">
        <v>34276</v>
      </c>
      <c r="T67" s="16">
        <v>34365</v>
      </c>
      <c r="U67" s="16">
        <v>33265</v>
      </c>
      <c r="V67" s="16">
        <v>32764</v>
      </c>
      <c r="W67" s="16">
        <v>33134</v>
      </c>
      <c r="X67" s="16">
        <v>33337</v>
      </c>
      <c r="Y67" s="16">
        <v>33611</v>
      </c>
      <c r="Z67" s="16">
        <v>33884</v>
      </c>
      <c r="AA67" s="16">
        <v>33876</v>
      </c>
      <c r="AB67" s="16">
        <v>34151</v>
      </c>
      <c r="AC67" s="16">
        <v>33971</v>
      </c>
      <c r="AD67" s="16">
        <v>34307</v>
      </c>
      <c r="AE67" s="16">
        <v>35071</v>
      </c>
      <c r="AF67" s="16">
        <v>34720</v>
      </c>
      <c r="AG67" s="16">
        <v>34239</v>
      </c>
      <c r="AH67" s="16">
        <v>33391</v>
      </c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</row>
    <row r="68" spans="1:64" x14ac:dyDescent="0.35">
      <c r="A68" s="11" t="s">
        <v>152</v>
      </c>
      <c r="B68" s="16">
        <v>180325</v>
      </c>
      <c r="C68" s="16">
        <v>181796</v>
      </c>
      <c r="D68" s="16">
        <v>181544</v>
      </c>
      <c r="E68" s="16">
        <v>181120</v>
      </c>
      <c r="F68" s="16">
        <v>182182</v>
      </c>
      <c r="G68" s="16">
        <v>184702</v>
      </c>
      <c r="H68" s="16">
        <v>183352</v>
      </c>
      <c r="I68" s="16">
        <v>181793</v>
      </c>
      <c r="J68" s="16">
        <v>180540</v>
      </c>
      <c r="K68" s="16">
        <v>180262</v>
      </c>
      <c r="L68" s="16">
        <v>181510</v>
      </c>
      <c r="M68" s="16">
        <v>182077</v>
      </c>
      <c r="N68" s="16">
        <v>181186</v>
      </c>
      <c r="O68" s="16">
        <v>182998</v>
      </c>
      <c r="P68" s="16">
        <v>182495</v>
      </c>
      <c r="Q68" s="16">
        <v>181205</v>
      </c>
      <c r="R68" s="16">
        <v>182121</v>
      </c>
      <c r="S68" s="16">
        <v>184903</v>
      </c>
      <c r="T68" s="16">
        <v>183665</v>
      </c>
      <c r="U68" s="16">
        <v>180210</v>
      </c>
      <c r="V68" s="16">
        <v>178422</v>
      </c>
      <c r="W68" s="16">
        <v>180469</v>
      </c>
      <c r="X68" s="16">
        <v>181767</v>
      </c>
      <c r="Y68" s="16">
        <v>181930</v>
      </c>
      <c r="Z68" s="16">
        <v>182207</v>
      </c>
      <c r="AA68" s="16">
        <v>183022</v>
      </c>
      <c r="AB68" s="16">
        <v>184053</v>
      </c>
      <c r="AC68" s="16">
        <v>184471</v>
      </c>
      <c r="AD68" s="16">
        <v>184285</v>
      </c>
      <c r="AE68" s="16">
        <v>188551</v>
      </c>
      <c r="AF68" s="16">
        <v>185635</v>
      </c>
      <c r="AG68" s="16">
        <v>184999</v>
      </c>
      <c r="AH68" s="16">
        <v>181384</v>
      </c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pans="1:64" x14ac:dyDescent="0.35">
      <c r="A69" s="11" t="s">
        <v>153</v>
      </c>
      <c r="B69" s="16">
        <v>15026</v>
      </c>
      <c r="C69" s="16">
        <v>15134</v>
      </c>
      <c r="D69" s="16">
        <v>15152</v>
      </c>
      <c r="E69" s="16">
        <v>15118</v>
      </c>
      <c r="F69" s="16">
        <v>15210</v>
      </c>
      <c r="G69" s="16">
        <v>15364</v>
      </c>
      <c r="H69" s="16">
        <v>15280</v>
      </c>
      <c r="I69" s="16">
        <v>15178</v>
      </c>
      <c r="J69" s="16">
        <v>15136</v>
      </c>
      <c r="K69" s="16">
        <v>15176</v>
      </c>
      <c r="L69" s="16">
        <v>15286</v>
      </c>
      <c r="M69" s="16">
        <v>15261</v>
      </c>
      <c r="N69" s="16">
        <v>15199</v>
      </c>
      <c r="O69" s="16">
        <v>15426</v>
      </c>
      <c r="P69" s="16">
        <v>15431</v>
      </c>
      <c r="Q69" s="16">
        <v>15435</v>
      </c>
      <c r="R69" s="16">
        <v>15528</v>
      </c>
      <c r="S69" s="16">
        <v>15671</v>
      </c>
      <c r="T69" s="16">
        <v>15444</v>
      </c>
      <c r="U69" s="16">
        <v>15251</v>
      </c>
      <c r="V69" s="16">
        <v>15158</v>
      </c>
      <c r="W69" s="16">
        <v>15291</v>
      </c>
      <c r="X69" s="16">
        <v>15406</v>
      </c>
      <c r="Y69" s="16">
        <v>15386</v>
      </c>
      <c r="Z69" s="16">
        <v>15474</v>
      </c>
      <c r="AA69" s="16">
        <v>15620</v>
      </c>
      <c r="AB69" s="16">
        <v>15607</v>
      </c>
      <c r="AC69" s="16">
        <v>15622</v>
      </c>
      <c r="AD69" s="16">
        <v>15701</v>
      </c>
      <c r="AE69" s="16">
        <v>15807</v>
      </c>
      <c r="AF69" s="16">
        <v>15581</v>
      </c>
      <c r="AG69" s="16">
        <v>15531</v>
      </c>
      <c r="AH69" s="16">
        <v>15245</v>
      </c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</row>
    <row r="70" spans="1:64" x14ac:dyDescent="0.35">
      <c r="A70" s="11" t="s">
        <v>154</v>
      </c>
      <c r="B70" s="16">
        <v>14634</v>
      </c>
      <c r="C70" s="16">
        <v>14713</v>
      </c>
      <c r="D70" s="16">
        <v>14760</v>
      </c>
      <c r="E70" s="16">
        <v>14618</v>
      </c>
      <c r="F70" s="16">
        <v>14664</v>
      </c>
      <c r="G70" s="16">
        <v>14747</v>
      </c>
      <c r="H70" s="16">
        <v>14900</v>
      </c>
      <c r="I70" s="16">
        <v>14986</v>
      </c>
      <c r="J70" s="16">
        <v>15020</v>
      </c>
      <c r="K70" s="16">
        <v>14918</v>
      </c>
      <c r="L70" s="16">
        <v>14849</v>
      </c>
      <c r="M70" s="16">
        <v>14820</v>
      </c>
      <c r="N70" s="16">
        <v>14669</v>
      </c>
      <c r="O70" s="16">
        <v>14832</v>
      </c>
      <c r="P70" s="16">
        <v>14854</v>
      </c>
      <c r="Q70" s="16">
        <v>14722</v>
      </c>
      <c r="R70" s="16">
        <v>14818</v>
      </c>
      <c r="S70" s="16">
        <v>14914</v>
      </c>
      <c r="T70" s="16">
        <v>15017</v>
      </c>
      <c r="U70" s="16">
        <v>14947</v>
      </c>
      <c r="V70" s="16">
        <v>14953</v>
      </c>
      <c r="W70" s="16">
        <v>15019</v>
      </c>
      <c r="X70" s="16">
        <v>14897</v>
      </c>
      <c r="Y70" s="16">
        <v>14968</v>
      </c>
      <c r="Z70" s="16">
        <v>15041</v>
      </c>
      <c r="AA70" s="16">
        <v>15021</v>
      </c>
      <c r="AB70" s="16">
        <v>15098</v>
      </c>
      <c r="AC70" s="16">
        <v>14958</v>
      </c>
      <c r="AD70" s="16">
        <v>14949</v>
      </c>
      <c r="AE70" s="16">
        <v>15047</v>
      </c>
      <c r="AF70" s="16">
        <v>15328</v>
      </c>
      <c r="AG70" s="16">
        <v>15197</v>
      </c>
      <c r="AH70" s="16">
        <v>15227</v>
      </c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</row>
    <row r="71" spans="1:64" x14ac:dyDescent="0.35">
      <c r="A71" s="11" t="s">
        <v>61</v>
      </c>
      <c r="B71" s="16">
        <v>180325</v>
      </c>
      <c r="C71" s="16">
        <v>181796</v>
      </c>
      <c r="D71" s="16">
        <v>181544</v>
      </c>
      <c r="E71" s="16">
        <v>181120</v>
      </c>
      <c r="F71" s="16">
        <v>182182</v>
      </c>
      <c r="G71" s="16">
        <v>184702</v>
      </c>
      <c r="H71" s="16">
        <v>183352</v>
      </c>
      <c r="I71" s="16">
        <v>181793</v>
      </c>
      <c r="J71" s="16">
        <v>180540</v>
      </c>
      <c r="K71" s="16">
        <v>180262</v>
      </c>
      <c r="L71" s="16">
        <v>181510</v>
      </c>
      <c r="M71" s="16">
        <v>182077</v>
      </c>
      <c r="N71" s="16">
        <v>181186</v>
      </c>
      <c r="O71" s="16">
        <v>182998</v>
      </c>
      <c r="P71" s="16">
        <v>182495</v>
      </c>
      <c r="Q71" s="16">
        <v>181205</v>
      </c>
      <c r="R71" s="16">
        <v>182121</v>
      </c>
      <c r="S71" s="16">
        <v>184903</v>
      </c>
      <c r="T71" s="16">
        <v>183665</v>
      </c>
      <c r="U71" s="16">
        <v>180210</v>
      </c>
      <c r="V71" s="16">
        <v>178422</v>
      </c>
      <c r="W71" s="16">
        <v>180469</v>
      </c>
      <c r="X71" s="16">
        <v>181767</v>
      </c>
      <c r="Y71" s="16">
        <v>181930</v>
      </c>
      <c r="Z71" s="16">
        <v>182207</v>
      </c>
      <c r="AA71" s="16">
        <v>183022</v>
      </c>
      <c r="AB71" s="16">
        <v>184053</v>
      </c>
      <c r="AC71" s="16">
        <v>184471</v>
      </c>
      <c r="AD71" s="16">
        <v>184285</v>
      </c>
      <c r="AE71" s="16">
        <v>188551</v>
      </c>
      <c r="AF71" s="16">
        <v>185635</v>
      </c>
      <c r="AG71" s="16">
        <v>184999</v>
      </c>
      <c r="AH71" s="16">
        <v>181384</v>
      </c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</row>
    <row r="72" spans="1:64" x14ac:dyDescent="0.35">
      <c r="A72" s="11" t="s">
        <v>155</v>
      </c>
      <c r="B72" s="16">
        <v>28853</v>
      </c>
      <c r="C72" s="16">
        <v>29079</v>
      </c>
      <c r="D72" s="16">
        <v>29151</v>
      </c>
      <c r="E72" s="16">
        <v>29119</v>
      </c>
      <c r="F72" s="16">
        <v>29348</v>
      </c>
      <c r="G72" s="16">
        <v>29640</v>
      </c>
      <c r="H72" s="16">
        <v>29518</v>
      </c>
      <c r="I72" s="16">
        <v>29378</v>
      </c>
      <c r="J72" s="16">
        <v>29310</v>
      </c>
      <c r="K72" s="16">
        <v>29325</v>
      </c>
      <c r="L72" s="16">
        <v>29445</v>
      </c>
      <c r="M72" s="16">
        <v>29331</v>
      </c>
      <c r="N72" s="16">
        <v>29176</v>
      </c>
      <c r="O72" s="16">
        <v>29649</v>
      </c>
      <c r="P72" s="16">
        <v>29682</v>
      </c>
      <c r="Q72" s="16">
        <v>29731</v>
      </c>
      <c r="R72" s="16">
        <v>29965</v>
      </c>
      <c r="S72" s="16">
        <v>30219</v>
      </c>
      <c r="T72" s="16">
        <v>29860</v>
      </c>
      <c r="U72" s="16">
        <v>29541</v>
      </c>
      <c r="V72" s="16">
        <v>29363</v>
      </c>
      <c r="W72" s="16">
        <v>29552</v>
      </c>
      <c r="X72" s="16">
        <v>29687</v>
      </c>
      <c r="Y72" s="16">
        <v>29595</v>
      </c>
      <c r="Z72" s="16">
        <v>29828</v>
      </c>
      <c r="AA72" s="16">
        <v>30180</v>
      </c>
      <c r="AB72" s="16">
        <v>30104</v>
      </c>
      <c r="AC72" s="16">
        <v>30121</v>
      </c>
      <c r="AD72" s="16">
        <v>30287</v>
      </c>
      <c r="AE72" s="16">
        <v>30493</v>
      </c>
      <c r="AF72" s="16">
        <v>30082</v>
      </c>
      <c r="AG72" s="16">
        <v>30036</v>
      </c>
      <c r="AH72" s="16">
        <v>29491</v>
      </c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</row>
    <row r="73" spans="1:64" x14ac:dyDescent="0.35">
      <c r="A73" s="11" t="s">
        <v>62</v>
      </c>
      <c r="B73" s="16">
        <v>9748</v>
      </c>
      <c r="C73" s="16">
        <v>9879</v>
      </c>
      <c r="D73" s="16">
        <v>9870</v>
      </c>
      <c r="E73" s="16">
        <v>9841</v>
      </c>
      <c r="F73" s="16">
        <v>10015</v>
      </c>
      <c r="G73" s="16">
        <v>10137</v>
      </c>
      <c r="H73" s="16">
        <v>10223</v>
      </c>
      <c r="I73" s="16">
        <v>10110</v>
      </c>
      <c r="J73" s="16">
        <v>10058</v>
      </c>
      <c r="K73" s="16">
        <v>9905</v>
      </c>
      <c r="L73" s="16">
        <v>9738</v>
      </c>
      <c r="M73" s="16">
        <v>9622</v>
      </c>
      <c r="N73" s="16">
        <v>9710</v>
      </c>
      <c r="O73" s="16">
        <v>9904</v>
      </c>
      <c r="P73" s="16">
        <v>9874</v>
      </c>
      <c r="Q73" s="16">
        <v>9851</v>
      </c>
      <c r="R73" s="16">
        <v>10126</v>
      </c>
      <c r="S73" s="16">
        <v>10192</v>
      </c>
      <c r="T73" s="16">
        <v>10169</v>
      </c>
      <c r="U73" s="16">
        <v>9998</v>
      </c>
      <c r="V73" s="16">
        <v>9988</v>
      </c>
      <c r="W73" s="16">
        <v>9966</v>
      </c>
      <c r="X73" s="16">
        <v>9835</v>
      </c>
      <c r="Y73" s="16">
        <v>9802</v>
      </c>
      <c r="Z73" s="16">
        <v>9880</v>
      </c>
      <c r="AA73" s="16">
        <v>10040</v>
      </c>
      <c r="AB73" s="16">
        <v>10047</v>
      </c>
      <c r="AC73" s="16">
        <v>10009</v>
      </c>
      <c r="AD73" s="16">
        <v>10321</v>
      </c>
      <c r="AE73" s="16">
        <v>10425</v>
      </c>
      <c r="AF73" s="16">
        <v>10368</v>
      </c>
      <c r="AG73" s="16">
        <v>10312</v>
      </c>
      <c r="AH73" s="16">
        <v>10198</v>
      </c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</row>
    <row r="74" spans="1:64" x14ac:dyDescent="0.35">
      <c r="A74" s="11" t="s">
        <v>63</v>
      </c>
      <c r="B74" s="16">
        <v>6457</v>
      </c>
      <c r="C74" s="16">
        <v>6516</v>
      </c>
      <c r="D74" s="16">
        <v>6442</v>
      </c>
      <c r="E74" s="16">
        <v>6202</v>
      </c>
      <c r="F74" s="16">
        <v>6266</v>
      </c>
      <c r="G74" s="16">
        <v>6391</v>
      </c>
      <c r="H74" s="16">
        <v>6323</v>
      </c>
      <c r="I74" s="16">
        <v>6319</v>
      </c>
      <c r="J74" s="16">
        <v>6325</v>
      </c>
      <c r="K74" s="16">
        <v>6249</v>
      </c>
      <c r="L74" s="16">
        <v>6208</v>
      </c>
      <c r="M74" s="16">
        <v>6360</v>
      </c>
      <c r="N74" s="16">
        <v>6389</v>
      </c>
      <c r="O74" s="16">
        <v>6452</v>
      </c>
      <c r="P74" s="16">
        <v>6410</v>
      </c>
      <c r="Q74" s="16">
        <v>6164</v>
      </c>
      <c r="R74" s="16">
        <v>6146</v>
      </c>
      <c r="S74" s="16">
        <v>6271</v>
      </c>
      <c r="T74" s="16">
        <v>6188</v>
      </c>
      <c r="U74" s="16">
        <v>6150</v>
      </c>
      <c r="V74" s="16">
        <v>6085</v>
      </c>
      <c r="W74" s="16">
        <v>6109</v>
      </c>
      <c r="X74" s="16">
        <v>6070</v>
      </c>
      <c r="Y74" s="16">
        <v>6051</v>
      </c>
      <c r="Z74" s="16">
        <v>6228</v>
      </c>
      <c r="AA74" s="16">
        <v>6281</v>
      </c>
      <c r="AB74" s="16">
        <v>6223</v>
      </c>
      <c r="AC74" s="16">
        <v>5944</v>
      </c>
      <c r="AD74" s="16">
        <v>5977</v>
      </c>
      <c r="AE74" s="16">
        <v>6121</v>
      </c>
      <c r="AF74" s="16">
        <v>6051</v>
      </c>
      <c r="AG74" s="16">
        <v>6064</v>
      </c>
      <c r="AH74" s="16">
        <v>5976</v>
      </c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</row>
    <row r="75" spans="1:64" x14ac:dyDescent="0.35">
      <c r="A75" s="11" t="s">
        <v>156</v>
      </c>
      <c r="B75" s="16">
        <v>9143</v>
      </c>
      <c r="C75" s="16">
        <v>9181</v>
      </c>
      <c r="D75" s="16">
        <v>9080</v>
      </c>
      <c r="E75" s="16">
        <v>8781</v>
      </c>
      <c r="F75" s="16">
        <v>8847</v>
      </c>
      <c r="G75" s="16">
        <v>9068</v>
      </c>
      <c r="H75" s="16">
        <v>8919</v>
      </c>
      <c r="I75" s="16">
        <v>8909</v>
      </c>
      <c r="J75" s="16">
        <v>8918</v>
      </c>
      <c r="K75" s="16">
        <v>8847</v>
      </c>
      <c r="L75" s="16">
        <v>8797</v>
      </c>
      <c r="M75" s="16">
        <v>8950</v>
      </c>
      <c r="N75" s="16">
        <v>9035</v>
      </c>
      <c r="O75" s="16">
        <v>9116</v>
      </c>
      <c r="P75" s="16">
        <v>9036</v>
      </c>
      <c r="Q75" s="16">
        <v>8723</v>
      </c>
      <c r="R75" s="16">
        <v>8724</v>
      </c>
      <c r="S75" s="16">
        <v>8935</v>
      </c>
      <c r="T75" s="16">
        <v>8783</v>
      </c>
      <c r="U75" s="16">
        <v>8743</v>
      </c>
      <c r="V75" s="16">
        <v>8599</v>
      </c>
      <c r="W75" s="16">
        <v>8647</v>
      </c>
      <c r="X75" s="16">
        <v>8594</v>
      </c>
      <c r="Y75" s="16">
        <v>8561</v>
      </c>
      <c r="Z75" s="16">
        <v>8781</v>
      </c>
      <c r="AA75" s="16">
        <v>8799</v>
      </c>
      <c r="AB75" s="16">
        <v>8714</v>
      </c>
      <c r="AC75" s="16">
        <v>8312</v>
      </c>
      <c r="AD75" s="16">
        <v>8356</v>
      </c>
      <c r="AE75" s="16">
        <v>8625</v>
      </c>
      <c r="AF75" s="16">
        <v>8598</v>
      </c>
      <c r="AG75" s="16">
        <v>8613</v>
      </c>
      <c r="AH75" s="16">
        <v>8492</v>
      </c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6" spans="1:64" x14ac:dyDescent="0.35">
      <c r="A76" s="11" t="s">
        <v>157</v>
      </c>
      <c r="B76" s="16">
        <v>6457</v>
      </c>
      <c r="C76" s="16">
        <v>6516</v>
      </c>
      <c r="D76" s="16">
        <v>6442</v>
      </c>
      <c r="E76" s="16">
        <v>6202</v>
      </c>
      <c r="F76" s="16">
        <v>6266</v>
      </c>
      <c r="G76" s="16">
        <v>6391</v>
      </c>
      <c r="H76" s="16">
        <v>6323</v>
      </c>
      <c r="I76" s="16">
        <v>6319</v>
      </c>
      <c r="J76" s="16">
        <v>6325</v>
      </c>
      <c r="K76" s="16">
        <v>6249</v>
      </c>
      <c r="L76" s="16">
        <v>6208</v>
      </c>
      <c r="M76" s="16">
        <v>6360</v>
      </c>
      <c r="N76" s="16">
        <v>6389</v>
      </c>
      <c r="O76" s="16">
        <v>6452</v>
      </c>
      <c r="P76" s="16">
        <v>6410</v>
      </c>
      <c r="Q76" s="16">
        <v>6164</v>
      </c>
      <c r="R76" s="16">
        <v>6146</v>
      </c>
      <c r="S76" s="16">
        <v>6271</v>
      </c>
      <c r="T76" s="16">
        <v>6188</v>
      </c>
      <c r="U76" s="16">
        <v>6150</v>
      </c>
      <c r="V76" s="16">
        <v>6085</v>
      </c>
      <c r="W76" s="16">
        <v>6109</v>
      </c>
      <c r="X76" s="16">
        <v>6070</v>
      </c>
      <c r="Y76" s="16">
        <v>6051</v>
      </c>
      <c r="Z76" s="16">
        <v>6228</v>
      </c>
      <c r="AA76" s="16">
        <v>6281</v>
      </c>
      <c r="AB76" s="16">
        <v>6223</v>
      </c>
      <c r="AC76" s="16">
        <v>5944</v>
      </c>
      <c r="AD76" s="16">
        <v>5977</v>
      </c>
      <c r="AE76" s="16">
        <v>6121</v>
      </c>
      <c r="AF76" s="16">
        <v>6051</v>
      </c>
      <c r="AG76" s="16">
        <v>6064</v>
      </c>
      <c r="AH76" s="16">
        <v>5976</v>
      </c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</row>
    <row r="77" spans="1:64" x14ac:dyDescent="0.35">
      <c r="A77" s="11" t="s">
        <v>158</v>
      </c>
      <c r="B77" s="16">
        <v>18234</v>
      </c>
      <c r="C77" s="16">
        <v>18382</v>
      </c>
      <c r="D77" s="16">
        <v>18414</v>
      </c>
      <c r="E77" s="16">
        <v>18431</v>
      </c>
      <c r="F77" s="16">
        <v>18536</v>
      </c>
      <c r="G77" s="16">
        <v>18744</v>
      </c>
      <c r="H77" s="16">
        <v>18516</v>
      </c>
      <c r="I77" s="16">
        <v>18426</v>
      </c>
      <c r="J77" s="16">
        <v>18345</v>
      </c>
      <c r="K77" s="16">
        <v>18351</v>
      </c>
      <c r="L77" s="16">
        <v>18475</v>
      </c>
      <c r="M77" s="16">
        <v>18496</v>
      </c>
      <c r="N77" s="16">
        <v>18349</v>
      </c>
      <c r="O77" s="16">
        <v>18545</v>
      </c>
      <c r="P77" s="16">
        <v>18529</v>
      </c>
      <c r="Q77" s="16">
        <v>18464</v>
      </c>
      <c r="R77" s="16">
        <v>18574</v>
      </c>
      <c r="S77" s="16">
        <v>18804</v>
      </c>
      <c r="T77" s="16">
        <v>18597</v>
      </c>
      <c r="U77" s="16">
        <v>18362</v>
      </c>
      <c r="V77" s="16">
        <v>18223</v>
      </c>
      <c r="W77" s="16">
        <v>18434</v>
      </c>
      <c r="X77" s="16">
        <v>18575</v>
      </c>
      <c r="Y77" s="16">
        <v>18529</v>
      </c>
      <c r="Z77" s="16">
        <v>18502</v>
      </c>
      <c r="AA77" s="16">
        <v>18625</v>
      </c>
      <c r="AB77" s="16">
        <v>18709</v>
      </c>
      <c r="AC77" s="16">
        <v>18817</v>
      </c>
      <c r="AD77" s="16">
        <v>18704</v>
      </c>
      <c r="AE77" s="16">
        <v>19145</v>
      </c>
      <c r="AF77" s="16">
        <v>18799</v>
      </c>
      <c r="AG77" s="16">
        <v>18827</v>
      </c>
      <c r="AH77" s="16">
        <v>18505</v>
      </c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</row>
    <row r="78" spans="1:64" x14ac:dyDescent="0.35">
      <c r="A78" s="11" t="s">
        <v>159</v>
      </c>
      <c r="B78" s="16">
        <v>102866</v>
      </c>
      <c r="C78" s="16">
        <v>103507</v>
      </c>
      <c r="D78" s="16">
        <v>103402</v>
      </c>
      <c r="E78" s="16">
        <v>102930</v>
      </c>
      <c r="F78" s="16">
        <v>103729</v>
      </c>
      <c r="G78" s="16">
        <v>105042</v>
      </c>
      <c r="H78" s="16">
        <v>104944</v>
      </c>
      <c r="I78" s="16">
        <v>103936</v>
      </c>
      <c r="J78" s="16">
        <v>103374</v>
      </c>
      <c r="K78" s="16">
        <v>103489</v>
      </c>
      <c r="L78" s="16">
        <v>104246</v>
      </c>
      <c r="M78" s="16">
        <v>104139</v>
      </c>
      <c r="N78" s="16">
        <v>103919</v>
      </c>
      <c r="O78" s="16">
        <v>105431</v>
      </c>
      <c r="P78" s="16">
        <v>105291</v>
      </c>
      <c r="Q78" s="16">
        <v>105054</v>
      </c>
      <c r="R78" s="16">
        <v>105658</v>
      </c>
      <c r="S78" s="16">
        <v>106963</v>
      </c>
      <c r="T78" s="16">
        <v>105601</v>
      </c>
      <c r="U78" s="16">
        <v>103898</v>
      </c>
      <c r="V78" s="16">
        <v>103106</v>
      </c>
      <c r="W78" s="16">
        <v>103981</v>
      </c>
      <c r="X78" s="16">
        <v>104673</v>
      </c>
      <c r="Y78" s="16">
        <v>104790</v>
      </c>
      <c r="Z78" s="16">
        <v>105489</v>
      </c>
      <c r="AA78" s="16">
        <v>106359</v>
      </c>
      <c r="AB78" s="16">
        <v>106436</v>
      </c>
      <c r="AC78" s="16">
        <v>106207</v>
      </c>
      <c r="AD78" s="16">
        <v>106888</v>
      </c>
      <c r="AE78" s="16">
        <v>107905</v>
      </c>
      <c r="AF78" s="16">
        <v>106687</v>
      </c>
      <c r="AG78" s="16">
        <v>105940</v>
      </c>
      <c r="AH78" s="16">
        <v>103814</v>
      </c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</row>
    <row r="79" spans="1:64" x14ac:dyDescent="0.35">
      <c r="A79" s="11" t="s">
        <v>161</v>
      </c>
      <c r="B79" s="16">
        <v>566217</v>
      </c>
      <c r="C79" s="16">
        <v>570292</v>
      </c>
      <c r="D79" s="16">
        <v>570443</v>
      </c>
      <c r="E79" s="16">
        <v>568566</v>
      </c>
      <c r="F79" s="16">
        <v>572761</v>
      </c>
      <c r="G79" s="16">
        <v>579278</v>
      </c>
      <c r="H79" s="16">
        <v>577614</v>
      </c>
      <c r="I79" s="16">
        <v>573502</v>
      </c>
      <c r="J79" s="16">
        <v>571089</v>
      </c>
      <c r="K79" s="16">
        <v>571710</v>
      </c>
      <c r="L79" s="16">
        <v>575209</v>
      </c>
      <c r="M79" s="16">
        <v>574113</v>
      </c>
      <c r="N79" s="16">
        <v>572214</v>
      </c>
      <c r="O79" s="16">
        <v>580978</v>
      </c>
      <c r="P79" s="16">
        <v>580773</v>
      </c>
      <c r="Q79" s="16">
        <v>580359</v>
      </c>
      <c r="R79" s="16">
        <v>584118</v>
      </c>
      <c r="S79" s="16">
        <v>590161</v>
      </c>
      <c r="T79" s="16">
        <v>582799</v>
      </c>
      <c r="U79" s="16">
        <v>575000</v>
      </c>
      <c r="V79" s="16">
        <v>570883</v>
      </c>
      <c r="W79" s="16">
        <v>575240</v>
      </c>
      <c r="X79" s="16">
        <v>578696</v>
      </c>
      <c r="Y79" s="16">
        <v>578445</v>
      </c>
      <c r="Z79" s="16">
        <v>582665</v>
      </c>
      <c r="AA79" s="16">
        <v>588388</v>
      </c>
      <c r="AB79" s="16">
        <v>587849</v>
      </c>
      <c r="AC79" s="16">
        <v>587275</v>
      </c>
      <c r="AD79" s="16">
        <v>590532</v>
      </c>
      <c r="AE79" s="16">
        <v>595407</v>
      </c>
      <c r="AF79" s="16">
        <v>588048</v>
      </c>
      <c r="AG79" s="16">
        <v>585441</v>
      </c>
      <c r="AH79" s="16">
        <v>574072</v>
      </c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</row>
    <row r="80" spans="1:64" x14ac:dyDescent="0.35">
      <c r="A80" s="11" t="s">
        <v>160</v>
      </c>
      <c r="B80" s="16">
        <v>751610</v>
      </c>
      <c r="C80" s="16">
        <v>756997</v>
      </c>
      <c r="D80" s="16">
        <v>756968</v>
      </c>
      <c r="E80" s="16">
        <v>755045</v>
      </c>
      <c r="F80" s="16">
        <v>761600</v>
      </c>
      <c r="G80" s="16">
        <v>770751</v>
      </c>
      <c r="H80" s="16">
        <v>768987</v>
      </c>
      <c r="I80" s="16">
        <v>763263</v>
      </c>
      <c r="J80" s="16">
        <v>759916</v>
      </c>
      <c r="K80" s="16">
        <v>759099</v>
      </c>
      <c r="L80" s="16">
        <v>762814</v>
      </c>
      <c r="M80" s="16">
        <v>760739</v>
      </c>
      <c r="N80" s="16">
        <v>758572</v>
      </c>
      <c r="O80" s="16">
        <v>769766</v>
      </c>
      <c r="P80" s="16">
        <v>769284</v>
      </c>
      <c r="Q80" s="16">
        <v>768853</v>
      </c>
      <c r="R80" s="16">
        <v>773891</v>
      </c>
      <c r="S80" s="16">
        <v>783660</v>
      </c>
      <c r="T80" s="16">
        <v>775332</v>
      </c>
      <c r="U80" s="16">
        <v>764254</v>
      </c>
      <c r="V80" s="16">
        <v>758576</v>
      </c>
      <c r="W80" s="16">
        <v>763576</v>
      </c>
      <c r="X80" s="16">
        <v>767136</v>
      </c>
      <c r="Y80" s="16">
        <v>766143</v>
      </c>
      <c r="Z80" s="16">
        <v>771346</v>
      </c>
      <c r="AA80" s="16">
        <v>779188</v>
      </c>
      <c r="AB80" s="16">
        <v>778454</v>
      </c>
      <c r="AC80" s="16">
        <v>777823</v>
      </c>
      <c r="AD80" s="16">
        <v>783006</v>
      </c>
      <c r="AE80" s="16">
        <v>790759</v>
      </c>
      <c r="AF80" s="16">
        <v>782099</v>
      </c>
      <c r="AG80" s="16">
        <v>778155</v>
      </c>
      <c r="AH80" s="16">
        <v>763782</v>
      </c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</row>
    <row r="81" spans="1:64" x14ac:dyDescent="0.35">
      <c r="A81" s="11" t="s">
        <v>162</v>
      </c>
      <c r="B81" s="16">
        <v>47723</v>
      </c>
      <c r="C81" s="16">
        <v>47978</v>
      </c>
      <c r="D81" s="16">
        <v>47729</v>
      </c>
      <c r="E81" s="16">
        <v>47748</v>
      </c>
      <c r="F81" s="16">
        <v>49324</v>
      </c>
      <c r="G81" s="16">
        <v>51906</v>
      </c>
      <c r="H81" s="16">
        <v>53062</v>
      </c>
      <c r="I81" s="16">
        <v>51770</v>
      </c>
      <c r="J81" s="16">
        <v>49427</v>
      </c>
      <c r="K81" s="16">
        <v>48680</v>
      </c>
      <c r="L81" s="16">
        <v>48163</v>
      </c>
      <c r="M81" s="16">
        <v>47810</v>
      </c>
      <c r="N81" s="16">
        <v>47311</v>
      </c>
      <c r="O81" s="16">
        <v>47772</v>
      </c>
      <c r="P81" s="16">
        <v>47519</v>
      </c>
      <c r="Q81" s="16">
        <v>47337</v>
      </c>
      <c r="R81" s="16">
        <v>49242</v>
      </c>
      <c r="S81" s="16">
        <v>51673</v>
      </c>
      <c r="T81" s="16">
        <v>52900</v>
      </c>
      <c r="U81" s="16">
        <v>51281</v>
      </c>
      <c r="V81" s="16">
        <v>49112</v>
      </c>
      <c r="W81" s="16">
        <v>48912</v>
      </c>
      <c r="X81" s="16">
        <v>48456</v>
      </c>
      <c r="Y81" s="16">
        <v>48368</v>
      </c>
      <c r="Z81" s="16">
        <v>47903</v>
      </c>
      <c r="AA81" s="16">
        <v>48316</v>
      </c>
      <c r="AB81" s="16">
        <v>48300</v>
      </c>
      <c r="AC81" s="16">
        <v>48270</v>
      </c>
      <c r="AD81" s="16">
        <v>50173</v>
      </c>
      <c r="AE81" s="16">
        <v>52667</v>
      </c>
      <c r="AF81" s="16">
        <v>53528</v>
      </c>
      <c r="AG81" s="16">
        <v>52492</v>
      </c>
      <c r="AH81" s="16">
        <v>49827</v>
      </c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</row>
    <row r="82" spans="1:64" x14ac:dyDescent="0.35">
      <c r="A82" s="11" t="s">
        <v>163</v>
      </c>
      <c r="B82" s="16">
        <v>18164</v>
      </c>
      <c r="C82" s="16">
        <v>18243</v>
      </c>
      <c r="D82" s="16">
        <v>18170</v>
      </c>
      <c r="E82" s="16">
        <v>18182</v>
      </c>
      <c r="F82" s="16">
        <v>18116</v>
      </c>
      <c r="G82" s="16">
        <v>18173</v>
      </c>
      <c r="H82" s="16">
        <v>17823</v>
      </c>
      <c r="I82" s="16">
        <v>17770</v>
      </c>
      <c r="J82" s="16">
        <v>17826</v>
      </c>
      <c r="K82" s="16">
        <v>17853</v>
      </c>
      <c r="L82" s="16">
        <v>17704</v>
      </c>
      <c r="M82" s="16">
        <v>17582</v>
      </c>
      <c r="N82" s="16">
        <v>17754</v>
      </c>
      <c r="O82" s="16">
        <v>18003</v>
      </c>
      <c r="P82" s="16">
        <v>17957</v>
      </c>
      <c r="Q82" s="16">
        <v>18001</v>
      </c>
      <c r="R82" s="16">
        <v>17954</v>
      </c>
      <c r="S82" s="16">
        <v>17973</v>
      </c>
      <c r="T82" s="16">
        <v>17618</v>
      </c>
      <c r="U82" s="16">
        <v>17457</v>
      </c>
      <c r="V82" s="16">
        <v>17494</v>
      </c>
      <c r="W82" s="16">
        <v>17754</v>
      </c>
      <c r="X82" s="16">
        <v>17655</v>
      </c>
      <c r="Y82" s="16">
        <v>17570</v>
      </c>
      <c r="Z82" s="16">
        <v>17800</v>
      </c>
      <c r="AA82" s="16">
        <v>18118</v>
      </c>
      <c r="AB82" s="16">
        <v>18061</v>
      </c>
      <c r="AC82" s="16">
        <v>17995</v>
      </c>
      <c r="AD82" s="16">
        <v>18029</v>
      </c>
      <c r="AE82" s="16">
        <v>18091</v>
      </c>
      <c r="AF82" s="16">
        <v>17681</v>
      </c>
      <c r="AG82" s="16">
        <v>17607</v>
      </c>
      <c r="AH82" s="16">
        <v>17522</v>
      </c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</row>
    <row r="83" spans="1:64" x14ac:dyDescent="0.35">
      <c r="A83" s="11" t="s">
        <v>164</v>
      </c>
      <c r="B83" s="16">
        <v>13899</v>
      </c>
      <c r="C83" s="16">
        <v>13960</v>
      </c>
      <c r="D83" s="16">
        <v>13999</v>
      </c>
      <c r="E83" s="16">
        <v>13863</v>
      </c>
      <c r="F83" s="16">
        <v>13993</v>
      </c>
      <c r="G83" s="16">
        <v>14094</v>
      </c>
      <c r="H83" s="16">
        <v>14267</v>
      </c>
      <c r="I83" s="16">
        <v>14262</v>
      </c>
      <c r="J83" s="16">
        <v>14257</v>
      </c>
      <c r="K83" s="16">
        <v>14170</v>
      </c>
      <c r="L83" s="16">
        <v>14086</v>
      </c>
      <c r="M83" s="16">
        <v>14073</v>
      </c>
      <c r="N83" s="16">
        <v>13970</v>
      </c>
      <c r="O83" s="16">
        <v>14086</v>
      </c>
      <c r="P83" s="16">
        <v>14133</v>
      </c>
      <c r="Q83" s="16">
        <v>13996</v>
      </c>
      <c r="R83" s="16">
        <v>14147</v>
      </c>
      <c r="S83" s="16">
        <v>14272</v>
      </c>
      <c r="T83" s="16">
        <v>14368</v>
      </c>
      <c r="U83" s="16">
        <v>14249</v>
      </c>
      <c r="V83" s="16">
        <v>14244</v>
      </c>
      <c r="W83" s="16">
        <v>14308</v>
      </c>
      <c r="X83" s="16">
        <v>14196</v>
      </c>
      <c r="Y83" s="16">
        <v>14251</v>
      </c>
      <c r="Z83" s="16">
        <v>14320</v>
      </c>
      <c r="AA83" s="16">
        <v>14284</v>
      </c>
      <c r="AB83" s="16">
        <v>14338</v>
      </c>
      <c r="AC83" s="16">
        <v>14214</v>
      </c>
      <c r="AD83" s="16">
        <v>14255</v>
      </c>
      <c r="AE83" s="16">
        <v>14385</v>
      </c>
      <c r="AF83" s="16">
        <v>14650</v>
      </c>
      <c r="AG83" s="16">
        <v>14521</v>
      </c>
      <c r="AH83" s="16">
        <v>14495</v>
      </c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</row>
    <row r="84" spans="1:64" x14ac:dyDescent="0.35">
      <c r="A84" s="11" t="s">
        <v>165</v>
      </c>
      <c r="B84" s="16">
        <v>20833</v>
      </c>
      <c r="C84" s="16">
        <v>21031</v>
      </c>
      <c r="D84" s="16">
        <v>20996</v>
      </c>
      <c r="E84" s="16">
        <v>20975</v>
      </c>
      <c r="F84" s="16">
        <v>21181</v>
      </c>
      <c r="G84" s="16">
        <v>21624</v>
      </c>
      <c r="H84" s="16">
        <v>21604</v>
      </c>
      <c r="I84" s="16">
        <v>21488</v>
      </c>
      <c r="J84" s="16">
        <v>21173</v>
      </c>
      <c r="K84" s="16">
        <v>20653</v>
      </c>
      <c r="L84" s="16">
        <v>20580</v>
      </c>
      <c r="M84" s="16">
        <v>20411</v>
      </c>
      <c r="N84" s="16">
        <v>20341</v>
      </c>
      <c r="O84" s="16">
        <v>20530</v>
      </c>
      <c r="P84" s="16">
        <v>20574</v>
      </c>
      <c r="Q84" s="16">
        <v>20608</v>
      </c>
      <c r="R84" s="16">
        <v>20907</v>
      </c>
      <c r="S84" s="16">
        <v>21252</v>
      </c>
      <c r="T84" s="16">
        <v>21249</v>
      </c>
      <c r="U84" s="16">
        <v>20770</v>
      </c>
      <c r="V84" s="16">
        <v>20646</v>
      </c>
      <c r="W84" s="16">
        <v>20688</v>
      </c>
      <c r="X84" s="16">
        <v>20719</v>
      </c>
      <c r="Y84" s="16">
        <v>20572</v>
      </c>
      <c r="Z84" s="16">
        <v>20685</v>
      </c>
      <c r="AA84" s="16">
        <v>20955</v>
      </c>
      <c r="AB84" s="16">
        <v>21006</v>
      </c>
      <c r="AC84" s="16">
        <v>20974</v>
      </c>
      <c r="AD84" s="16">
        <v>21298</v>
      </c>
      <c r="AE84" s="16">
        <v>21649</v>
      </c>
      <c r="AF84" s="16">
        <v>21385</v>
      </c>
      <c r="AG84" s="16">
        <v>21253</v>
      </c>
      <c r="AH84" s="16">
        <v>20864</v>
      </c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pans="1:64" x14ac:dyDescent="0.35">
      <c r="A85" s="11" t="s">
        <v>166</v>
      </c>
      <c r="B85" s="16">
        <v>20833</v>
      </c>
      <c r="C85" s="16">
        <v>21031</v>
      </c>
      <c r="D85" s="16">
        <v>20996</v>
      </c>
      <c r="E85" s="16">
        <v>20975</v>
      </c>
      <c r="F85" s="16">
        <v>21181</v>
      </c>
      <c r="G85" s="16">
        <v>21624</v>
      </c>
      <c r="H85" s="16">
        <v>21604</v>
      </c>
      <c r="I85" s="16">
        <v>21488</v>
      </c>
      <c r="J85" s="16">
        <v>21173</v>
      </c>
      <c r="K85" s="16">
        <v>20653</v>
      </c>
      <c r="L85" s="16">
        <v>20580</v>
      </c>
      <c r="M85" s="16">
        <v>20411</v>
      </c>
      <c r="N85" s="16">
        <v>20341</v>
      </c>
      <c r="O85" s="16">
        <v>20530</v>
      </c>
      <c r="P85" s="16">
        <v>20574</v>
      </c>
      <c r="Q85" s="16">
        <v>20608</v>
      </c>
      <c r="R85" s="16">
        <v>20907</v>
      </c>
      <c r="S85" s="16">
        <v>21252</v>
      </c>
      <c r="T85" s="16">
        <v>21249</v>
      </c>
      <c r="U85" s="16">
        <v>20770</v>
      </c>
      <c r="V85" s="16">
        <v>20646</v>
      </c>
      <c r="W85" s="16">
        <v>20688</v>
      </c>
      <c r="X85" s="16">
        <v>20719</v>
      </c>
      <c r="Y85" s="16">
        <v>20572</v>
      </c>
      <c r="Z85" s="16">
        <v>20685</v>
      </c>
      <c r="AA85" s="16">
        <v>20955</v>
      </c>
      <c r="AB85" s="16">
        <v>21006</v>
      </c>
      <c r="AC85" s="16">
        <v>20974</v>
      </c>
      <c r="AD85" s="16">
        <v>21298</v>
      </c>
      <c r="AE85" s="16">
        <v>21649</v>
      </c>
      <c r="AF85" s="16">
        <v>21385</v>
      </c>
      <c r="AG85" s="16">
        <v>21253</v>
      </c>
      <c r="AH85" s="16">
        <v>20864</v>
      </c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</row>
    <row r="86" spans="1:64" x14ac:dyDescent="0.35">
      <c r="A86" s="11" t="s">
        <v>167</v>
      </c>
      <c r="B86" s="16">
        <v>21592</v>
      </c>
      <c r="C86" s="16">
        <v>21746</v>
      </c>
      <c r="D86" s="16">
        <v>21762</v>
      </c>
      <c r="E86" s="16">
        <v>21693</v>
      </c>
      <c r="F86" s="16">
        <v>21895</v>
      </c>
      <c r="G86" s="16">
        <v>22156</v>
      </c>
      <c r="H86" s="16">
        <v>22121</v>
      </c>
      <c r="I86" s="16">
        <v>21979</v>
      </c>
      <c r="J86" s="16">
        <v>21897</v>
      </c>
      <c r="K86" s="16">
        <v>21887</v>
      </c>
      <c r="L86" s="16">
        <v>21980</v>
      </c>
      <c r="M86" s="16">
        <v>21897</v>
      </c>
      <c r="N86" s="16">
        <v>21810</v>
      </c>
      <c r="O86" s="16">
        <v>22164</v>
      </c>
      <c r="P86" s="16">
        <v>22155</v>
      </c>
      <c r="Q86" s="16">
        <v>22152</v>
      </c>
      <c r="R86" s="16">
        <v>22326</v>
      </c>
      <c r="S86" s="16">
        <v>22561</v>
      </c>
      <c r="T86" s="16">
        <v>22316</v>
      </c>
      <c r="U86" s="16">
        <v>22027</v>
      </c>
      <c r="V86" s="16">
        <v>21876</v>
      </c>
      <c r="W86" s="16">
        <v>22016</v>
      </c>
      <c r="X86" s="16">
        <v>22103</v>
      </c>
      <c r="Y86" s="16">
        <v>22071</v>
      </c>
      <c r="Z86" s="16">
        <v>22257</v>
      </c>
      <c r="AA86" s="16">
        <v>22503</v>
      </c>
      <c r="AB86" s="16">
        <v>22471</v>
      </c>
      <c r="AC86" s="16">
        <v>22436</v>
      </c>
      <c r="AD86" s="16">
        <v>22575</v>
      </c>
      <c r="AE86" s="16">
        <v>22775</v>
      </c>
      <c r="AF86" s="16">
        <v>22506</v>
      </c>
      <c r="AG86" s="16">
        <v>22416</v>
      </c>
      <c r="AH86" s="16">
        <v>21993</v>
      </c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pans="1:64" x14ac:dyDescent="0.35">
      <c r="A87" s="11" t="s">
        <v>168</v>
      </c>
      <c r="B87" s="16">
        <v>3552</v>
      </c>
      <c r="C87" s="16">
        <v>3583</v>
      </c>
      <c r="D87" s="16">
        <v>3571</v>
      </c>
      <c r="E87" s="16">
        <v>3565</v>
      </c>
      <c r="F87" s="16">
        <v>3623</v>
      </c>
      <c r="G87" s="16">
        <v>3694</v>
      </c>
      <c r="H87" s="16">
        <v>3694</v>
      </c>
      <c r="I87" s="16">
        <v>3684</v>
      </c>
      <c r="J87" s="16">
        <v>3641</v>
      </c>
      <c r="K87" s="16">
        <v>3609</v>
      </c>
      <c r="L87" s="16">
        <v>3599</v>
      </c>
      <c r="M87" s="16">
        <v>3585</v>
      </c>
      <c r="N87" s="16">
        <v>3591</v>
      </c>
      <c r="O87" s="16">
        <v>3638</v>
      </c>
      <c r="P87" s="16">
        <v>3626</v>
      </c>
      <c r="Q87" s="16">
        <v>3624</v>
      </c>
      <c r="R87" s="16">
        <v>3687</v>
      </c>
      <c r="S87" s="16">
        <v>3753</v>
      </c>
      <c r="T87" s="16">
        <v>3741</v>
      </c>
      <c r="U87" s="16">
        <v>3689</v>
      </c>
      <c r="V87" s="16">
        <v>3646</v>
      </c>
      <c r="W87" s="16">
        <v>3649</v>
      </c>
      <c r="X87" s="16">
        <v>3624</v>
      </c>
      <c r="Y87" s="16">
        <v>3615</v>
      </c>
      <c r="Z87" s="16">
        <v>3657</v>
      </c>
      <c r="AA87" s="16">
        <v>3700</v>
      </c>
      <c r="AB87" s="16">
        <v>3695</v>
      </c>
      <c r="AC87" s="16">
        <v>3689</v>
      </c>
      <c r="AD87" s="16">
        <v>3754</v>
      </c>
      <c r="AE87" s="16">
        <v>3817</v>
      </c>
      <c r="AF87" s="16">
        <v>3782</v>
      </c>
      <c r="AG87" s="16">
        <v>3769</v>
      </c>
      <c r="AH87" s="16">
        <v>3689</v>
      </c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pans="1:64" x14ac:dyDescent="0.35">
      <c r="A88" s="11" t="s">
        <v>169</v>
      </c>
      <c r="B88" s="16">
        <v>16945</v>
      </c>
      <c r="C88" s="16">
        <v>17070</v>
      </c>
      <c r="D88" s="16">
        <v>17061</v>
      </c>
      <c r="E88" s="16">
        <v>17006</v>
      </c>
      <c r="F88" s="16">
        <v>17194</v>
      </c>
      <c r="G88" s="16">
        <v>17433</v>
      </c>
      <c r="H88" s="16">
        <v>17419</v>
      </c>
      <c r="I88" s="16">
        <v>17316</v>
      </c>
      <c r="J88" s="16">
        <v>17218</v>
      </c>
      <c r="K88" s="16">
        <v>17176</v>
      </c>
      <c r="L88" s="16">
        <v>17225</v>
      </c>
      <c r="M88" s="16">
        <v>17159</v>
      </c>
      <c r="N88" s="16">
        <v>17117</v>
      </c>
      <c r="O88" s="16">
        <v>17383</v>
      </c>
      <c r="P88" s="16">
        <v>17360</v>
      </c>
      <c r="Q88" s="16">
        <v>17350</v>
      </c>
      <c r="R88" s="16">
        <v>17521</v>
      </c>
      <c r="S88" s="16">
        <v>17739</v>
      </c>
      <c r="T88" s="16">
        <v>17579</v>
      </c>
      <c r="U88" s="16">
        <v>17340</v>
      </c>
      <c r="V88" s="16">
        <v>17201</v>
      </c>
      <c r="W88" s="16">
        <v>17290</v>
      </c>
      <c r="X88" s="16">
        <v>17318</v>
      </c>
      <c r="Y88" s="16">
        <v>17295</v>
      </c>
      <c r="Z88" s="16">
        <v>17453</v>
      </c>
      <c r="AA88" s="16">
        <v>17646</v>
      </c>
      <c r="AB88" s="16">
        <v>17626</v>
      </c>
      <c r="AC88" s="16">
        <v>17590</v>
      </c>
      <c r="AD88" s="16">
        <v>17743</v>
      </c>
      <c r="AE88" s="16">
        <v>17938</v>
      </c>
      <c r="AF88" s="16">
        <v>17741</v>
      </c>
      <c r="AG88" s="16">
        <v>17663</v>
      </c>
      <c r="AH88" s="16">
        <v>17319</v>
      </c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</row>
    <row r="89" spans="1:64" x14ac:dyDescent="0.35">
      <c r="A89" s="11" t="s">
        <v>170</v>
      </c>
      <c r="B89" s="16">
        <v>13393</v>
      </c>
      <c r="C89" s="16">
        <v>13487</v>
      </c>
      <c r="D89" s="16">
        <v>13490</v>
      </c>
      <c r="E89" s="16">
        <v>13441</v>
      </c>
      <c r="F89" s="16">
        <v>13571</v>
      </c>
      <c r="G89" s="16">
        <v>13739</v>
      </c>
      <c r="H89" s="16">
        <v>13725</v>
      </c>
      <c r="I89" s="16">
        <v>13632</v>
      </c>
      <c r="J89" s="16">
        <v>13577</v>
      </c>
      <c r="K89" s="16">
        <v>13567</v>
      </c>
      <c r="L89" s="16">
        <v>13626</v>
      </c>
      <c r="M89" s="16">
        <v>13574</v>
      </c>
      <c r="N89" s="16">
        <v>13526</v>
      </c>
      <c r="O89" s="16">
        <v>13745</v>
      </c>
      <c r="P89" s="16">
        <v>13734</v>
      </c>
      <c r="Q89" s="16">
        <v>13726</v>
      </c>
      <c r="R89" s="16">
        <v>13834</v>
      </c>
      <c r="S89" s="16">
        <v>13986</v>
      </c>
      <c r="T89" s="16">
        <v>13838</v>
      </c>
      <c r="U89" s="16">
        <v>13651</v>
      </c>
      <c r="V89" s="16">
        <v>13555</v>
      </c>
      <c r="W89" s="16">
        <v>13641</v>
      </c>
      <c r="X89" s="16">
        <v>13694</v>
      </c>
      <c r="Y89" s="16">
        <v>13680</v>
      </c>
      <c r="Z89" s="16">
        <v>13796</v>
      </c>
      <c r="AA89" s="16">
        <v>13946</v>
      </c>
      <c r="AB89" s="16">
        <v>13931</v>
      </c>
      <c r="AC89" s="16">
        <v>13901</v>
      </c>
      <c r="AD89" s="16">
        <v>13989</v>
      </c>
      <c r="AE89" s="16">
        <v>14121</v>
      </c>
      <c r="AF89" s="16">
        <v>13959</v>
      </c>
      <c r="AG89" s="16">
        <v>13894</v>
      </c>
      <c r="AH89" s="16">
        <v>13630</v>
      </c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</row>
    <row r="90" spans="1:64" x14ac:dyDescent="0.35">
      <c r="A90" s="11" t="s">
        <v>171</v>
      </c>
      <c r="B90" s="16">
        <v>60299</v>
      </c>
      <c r="C90" s="16">
        <v>60826</v>
      </c>
      <c r="D90" s="16">
        <v>60709</v>
      </c>
      <c r="E90" s="16">
        <v>60681</v>
      </c>
      <c r="F90" s="16">
        <v>61661</v>
      </c>
      <c r="G90" s="16">
        <v>62832</v>
      </c>
      <c r="H90" s="16">
        <v>62750</v>
      </c>
      <c r="I90" s="16">
        <v>62631</v>
      </c>
      <c r="J90" s="16">
        <v>61960</v>
      </c>
      <c r="K90" s="16">
        <v>61441</v>
      </c>
      <c r="L90" s="16">
        <v>61254</v>
      </c>
      <c r="M90" s="16">
        <v>60968</v>
      </c>
      <c r="N90" s="16">
        <v>60998</v>
      </c>
      <c r="O90" s="16">
        <v>61796</v>
      </c>
      <c r="P90" s="16">
        <v>61652</v>
      </c>
      <c r="Q90" s="16">
        <v>61710</v>
      </c>
      <c r="R90" s="16">
        <v>62799</v>
      </c>
      <c r="S90" s="16">
        <v>63863</v>
      </c>
      <c r="T90" s="16">
        <v>63626</v>
      </c>
      <c r="U90" s="16">
        <v>62834</v>
      </c>
      <c r="V90" s="16">
        <v>62115</v>
      </c>
      <c r="W90" s="16">
        <v>62187</v>
      </c>
      <c r="X90" s="16">
        <v>61765</v>
      </c>
      <c r="Y90" s="16">
        <v>61525</v>
      </c>
      <c r="Z90" s="16">
        <v>62186</v>
      </c>
      <c r="AA90" s="16">
        <v>62960</v>
      </c>
      <c r="AB90" s="16">
        <v>62844</v>
      </c>
      <c r="AC90" s="16">
        <v>62838</v>
      </c>
      <c r="AD90" s="16">
        <v>63949</v>
      </c>
      <c r="AE90" s="16">
        <v>64948</v>
      </c>
      <c r="AF90" s="16">
        <v>64312</v>
      </c>
      <c r="AG90" s="16">
        <v>64183</v>
      </c>
      <c r="AH90" s="16">
        <v>62846</v>
      </c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</row>
    <row r="91" spans="1:64" x14ac:dyDescent="0.35">
      <c r="A91" s="11" t="s">
        <v>172</v>
      </c>
      <c r="B91" s="16">
        <v>16570</v>
      </c>
      <c r="C91" s="16">
        <v>17121</v>
      </c>
      <c r="D91" s="16">
        <v>16910</v>
      </c>
      <c r="E91" s="16">
        <v>16533</v>
      </c>
      <c r="F91" s="16">
        <v>15565</v>
      </c>
      <c r="G91" s="16">
        <v>16028</v>
      </c>
      <c r="H91" s="16">
        <v>16072</v>
      </c>
      <c r="I91" s="16">
        <v>15747</v>
      </c>
      <c r="J91" s="16">
        <v>16824</v>
      </c>
      <c r="K91" s="16">
        <v>16827</v>
      </c>
      <c r="L91" s="16">
        <v>16714</v>
      </c>
      <c r="M91" s="16">
        <v>16584</v>
      </c>
      <c r="N91" s="16">
        <v>15383</v>
      </c>
      <c r="O91" s="16">
        <v>17084</v>
      </c>
      <c r="P91" s="16">
        <v>16531</v>
      </c>
      <c r="Q91" s="16">
        <v>16369</v>
      </c>
      <c r="R91" s="16">
        <v>15355</v>
      </c>
      <c r="S91" s="16">
        <v>15833</v>
      </c>
      <c r="T91" s="16">
        <v>15827</v>
      </c>
      <c r="U91" s="16">
        <v>15449</v>
      </c>
      <c r="V91" s="16">
        <v>16497</v>
      </c>
      <c r="W91" s="16">
        <v>16733</v>
      </c>
      <c r="X91" s="16">
        <v>16581</v>
      </c>
      <c r="Y91" s="16">
        <v>16504</v>
      </c>
      <c r="Z91" s="16">
        <v>15374</v>
      </c>
      <c r="AA91" s="16">
        <v>16983</v>
      </c>
      <c r="AB91" s="16">
        <v>16597</v>
      </c>
      <c r="AC91" s="16">
        <v>16441</v>
      </c>
      <c r="AD91" s="16">
        <v>15500</v>
      </c>
      <c r="AE91" s="16">
        <v>15969</v>
      </c>
      <c r="AF91" s="16">
        <v>15861</v>
      </c>
      <c r="AG91" s="16">
        <v>15667</v>
      </c>
      <c r="AH91" s="16">
        <v>16615</v>
      </c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</row>
    <row r="92" spans="1:64" x14ac:dyDescent="0.35">
      <c r="A92" s="11" t="s">
        <v>173</v>
      </c>
      <c r="B92" s="16">
        <v>17480</v>
      </c>
      <c r="C92" s="16">
        <v>18063</v>
      </c>
      <c r="D92" s="16">
        <v>17845</v>
      </c>
      <c r="E92" s="16">
        <v>17458</v>
      </c>
      <c r="F92" s="16">
        <v>16435</v>
      </c>
      <c r="G92" s="16">
        <v>16910</v>
      </c>
      <c r="H92" s="16">
        <v>16954</v>
      </c>
      <c r="I92" s="16">
        <v>16612</v>
      </c>
      <c r="J92" s="16">
        <v>17735</v>
      </c>
      <c r="K92" s="16">
        <v>17737</v>
      </c>
      <c r="L92" s="16">
        <v>17640</v>
      </c>
      <c r="M92" s="16">
        <v>17505</v>
      </c>
      <c r="N92" s="16">
        <v>16223</v>
      </c>
      <c r="O92" s="16">
        <v>18006</v>
      </c>
      <c r="P92" s="16">
        <v>17428</v>
      </c>
      <c r="Q92" s="16">
        <v>17269</v>
      </c>
      <c r="R92" s="16">
        <v>16201</v>
      </c>
      <c r="S92" s="16">
        <v>16696</v>
      </c>
      <c r="T92" s="16">
        <v>16687</v>
      </c>
      <c r="U92" s="16">
        <v>16290</v>
      </c>
      <c r="V92" s="16">
        <v>17388</v>
      </c>
      <c r="W92" s="16">
        <v>17629</v>
      </c>
      <c r="X92" s="16">
        <v>17493</v>
      </c>
      <c r="Y92" s="16">
        <v>17421</v>
      </c>
      <c r="Z92" s="16">
        <v>16216</v>
      </c>
      <c r="AA92" s="16">
        <v>17906</v>
      </c>
      <c r="AB92" s="16">
        <v>17503</v>
      </c>
      <c r="AC92" s="16">
        <v>17346</v>
      </c>
      <c r="AD92" s="16">
        <v>16355</v>
      </c>
      <c r="AE92" s="16">
        <v>16849</v>
      </c>
      <c r="AF92" s="16">
        <v>16728</v>
      </c>
      <c r="AG92" s="16">
        <v>16523</v>
      </c>
      <c r="AH92" s="16">
        <v>17511</v>
      </c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</row>
    <row r="93" spans="1:64" x14ac:dyDescent="0.35">
      <c r="A93" s="11" t="s">
        <v>174</v>
      </c>
      <c r="B93" s="16">
        <v>15581</v>
      </c>
      <c r="C93" s="16">
        <v>15633</v>
      </c>
      <c r="D93" s="16">
        <v>15544</v>
      </c>
      <c r="E93" s="16">
        <v>15693</v>
      </c>
      <c r="F93" s="16">
        <v>16107</v>
      </c>
      <c r="G93" s="16">
        <v>16377</v>
      </c>
      <c r="H93" s="16">
        <v>16659</v>
      </c>
      <c r="I93" s="16">
        <v>16334</v>
      </c>
      <c r="J93" s="16">
        <v>16131</v>
      </c>
      <c r="K93" s="16">
        <v>15870</v>
      </c>
      <c r="L93" s="16">
        <v>15537</v>
      </c>
      <c r="M93" s="16">
        <v>15409</v>
      </c>
      <c r="N93" s="16">
        <v>15353</v>
      </c>
      <c r="O93" s="16">
        <v>15573</v>
      </c>
      <c r="P93" s="16">
        <v>15545</v>
      </c>
      <c r="Q93" s="16">
        <v>15602</v>
      </c>
      <c r="R93" s="16">
        <v>16056</v>
      </c>
      <c r="S93" s="16">
        <v>16388</v>
      </c>
      <c r="T93" s="16">
        <v>16626</v>
      </c>
      <c r="U93" s="16">
        <v>16168</v>
      </c>
      <c r="V93" s="16">
        <v>15932</v>
      </c>
      <c r="W93" s="16">
        <v>15849</v>
      </c>
      <c r="X93" s="16">
        <v>15481</v>
      </c>
      <c r="Y93" s="16">
        <v>15337</v>
      </c>
      <c r="Z93" s="16">
        <v>15668</v>
      </c>
      <c r="AA93" s="16">
        <v>15950</v>
      </c>
      <c r="AB93" s="16">
        <v>15763</v>
      </c>
      <c r="AC93" s="16">
        <v>15716</v>
      </c>
      <c r="AD93" s="16">
        <v>16088</v>
      </c>
      <c r="AE93" s="16">
        <v>16388</v>
      </c>
      <c r="AF93" s="16">
        <v>16452</v>
      </c>
      <c r="AG93" s="16">
        <v>16202</v>
      </c>
      <c r="AH93" s="16">
        <v>15845</v>
      </c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</row>
    <row r="94" spans="1:64" x14ac:dyDescent="0.35">
      <c r="A94" s="11" t="s">
        <v>175</v>
      </c>
      <c r="B94" s="16">
        <v>18532</v>
      </c>
      <c r="C94" s="16">
        <v>18587</v>
      </c>
      <c r="D94" s="16">
        <v>18624</v>
      </c>
      <c r="E94" s="16">
        <v>18461</v>
      </c>
      <c r="F94" s="16">
        <v>18669</v>
      </c>
      <c r="G94" s="16">
        <v>18832</v>
      </c>
      <c r="H94" s="16">
        <v>19025</v>
      </c>
      <c r="I94" s="16">
        <v>19036</v>
      </c>
      <c r="J94" s="16">
        <v>19056</v>
      </c>
      <c r="K94" s="16">
        <v>18907</v>
      </c>
      <c r="L94" s="16">
        <v>18840</v>
      </c>
      <c r="M94" s="16">
        <v>18796</v>
      </c>
      <c r="N94" s="16">
        <v>18660</v>
      </c>
      <c r="O94" s="16">
        <v>18814</v>
      </c>
      <c r="P94" s="16">
        <v>18858</v>
      </c>
      <c r="Q94" s="16">
        <v>18685</v>
      </c>
      <c r="R94" s="16">
        <v>18903</v>
      </c>
      <c r="S94" s="16">
        <v>19076</v>
      </c>
      <c r="T94" s="16">
        <v>19206</v>
      </c>
      <c r="U94" s="16">
        <v>19051</v>
      </c>
      <c r="V94" s="16">
        <v>19052</v>
      </c>
      <c r="W94" s="16">
        <v>19125</v>
      </c>
      <c r="X94" s="16">
        <v>18955</v>
      </c>
      <c r="Y94" s="16">
        <v>19005</v>
      </c>
      <c r="Z94" s="16">
        <v>18960</v>
      </c>
      <c r="AA94" s="16">
        <v>19043</v>
      </c>
      <c r="AB94" s="16">
        <v>19124</v>
      </c>
      <c r="AC94" s="16">
        <v>18958</v>
      </c>
      <c r="AD94" s="16">
        <v>19045</v>
      </c>
      <c r="AE94" s="16">
        <v>19228</v>
      </c>
      <c r="AF94" s="16">
        <v>19588</v>
      </c>
      <c r="AG94" s="16">
        <v>19415</v>
      </c>
      <c r="AH94" s="16">
        <v>19396</v>
      </c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</row>
    <row r="95" spans="1:64" x14ac:dyDescent="0.35">
      <c r="A95" s="11" t="s">
        <v>176</v>
      </c>
      <c r="B95" s="16">
        <v>150627</v>
      </c>
      <c r="C95" s="16">
        <v>152343</v>
      </c>
      <c r="D95" s="16">
        <v>151683</v>
      </c>
      <c r="E95" s="16">
        <v>151788</v>
      </c>
      <c r="F95" s="16">
        <v>152352</v>
      </c>
      <c r="G95" s="16">
        <v>149894</v>
      </c>
      <c r="H95" s="16">
        <v>148480</v>
      </c>
      <c r="I95" s="16">
        <v>147156</v>
      </c>
      <c r="J95" s="16">
        <v>150498</v>
      </c>
      <c r="K95" s="16">
        <v>151287</v>
      </c>
      <c r="L95" s="16">
        <v>152631</v>
      </c>
      <c r="M95" s="16">
        <v>150453</v>
      </c>
      <c r="N95" s="16">
        <v>150368</v>
      </c>
      <c r="O95" s="16">
        <v>153088</v>
      </c>
      <c r="P95" s="16">
        <v>152208</v>
      </c>
      <c r="Q95" s="16">
        <v>152271</v>
      </c>
      <c r="R95" s="16">
        <v>152315</v>
      </c>
      <c r="S95" s="16">
        <v>149221</v>
      </c>
      <c r="T95" s="16">
        <v>148287</v>
      </c>
      <c r="U95" s="16">
        <v>145873</v>
      </c>
      <c r="V95" s="16">
        <v>148741</v>
      </c>
      <c r="W95" s="16">
        <v>151041</v>
      </c>
      <c r="X95" s="16">
        <v>152173</v>
      </c>
      <c r="Y95" s="16">
        <v>150107</v>
      </c>
      <c r="Z95" s="16">
        <v>149668</v>
      </c>
      <c r="AA95" s="16">
        <v>151731</v>
      </c>
      <c r="AB95" s="16">
        <v>151879</v>
      </c>
      <c r="AC95" s="16">
        <v>152834</v>
      </c>
      <c r="AD95" s="16">
        <v>153022</v>
      </c>
      <c r="AE95" s="16">
        <v>150743</v>
      </c>
      <c r="AF95" s="16">
        <v>149832</v>
      </c>
      <c r="AG95" s="16">
        <v>148552</v>
      </c>
      <c r="AH95" s="16">
        <v>150771</v>
      </c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</row>
    <row r="96" spans="1:64" x14ac:dyDescent="0.35">
      <c r="A96" s="11" t="s">
        <v>64</v>
      </c>
      <c r="B96" s="16">
        <v>8908</v>
      </c>
      <c r="C96" s="16">
        <v>8927</v>
      </c>
      <c r="D96" s="16">
        <v>8890</v>
      </c>
      <c r="E96" s="16">
        <v>8717</v>
      </c>
      <c r="F96" s="16">
        <v>8740</v>
      </c>
      <c r="G96" s="16">
        <v>8858</v>
      </c>
      <c r="H96" s="16">
        <v>9061</v>
      </c>
      <c r="I96" s="16">
        <v>9102</v>
      </c>
      <c r="J96" s="16">
        <v>9089</v>
      </c>
      <c r="K96" s="16">
        <v>9000</v>
      </c>
      <c r="L96" s="16">
        <v>8901</v>
      </c>
      <c r="M96" s="16">
        <v>8902</v>
      </c>
      <c r="N96" s="16">
        <v>8875</v>
      </c>
      <c r="O96" s="16">
        <v>8942</v>
      </c>
      <c r="P96" s="16">
        <v>8929</v>
      </c>
      <c r="Q96" s="16">
        <v>8772</v>
      </c>
      <c r="R96" s="16">
        <v>8841</v>
      </c>
      <c r="S96" s="16">
        <v>8993</v>
      </c>
      <c r="T96" s="16">
        <v>9113</v>
      </c>
      <c r="U96" s="16">
        <v>9029</v>
      </c>
      <c r="V96" s="16">
        <v>8961</v>
      </c>
      <c r="W96" s="16">
        <v>9041</v>
      </c>
      <c r="X96" s="16">
        <v>8903</v>
      </c>
      <c r="Y96" s="16">
        <v>8991</v>
      </c>
      <c r="Z96" s="16">
        <v>9056</v>
      </c>
      <c r="AA96" s="16">
        <v>8992</v>
      </c>
      <c r="AB96" s="16">
        <v>9068</v>
      </c>
      <c r="AC96" s="16">
        <v>8945</v>
      </c>
      <c r="AD96" s="16">
        <v>8979</v>
      </c>
      <c r="AE96" s="16">
        <v>9059</v>
      </c>
      <c r="AF96" s="16">
        <v>9317</v>
      </c>
      <c r="AG96" s="16">
        <v>9151</v>
      </c>
      <c r="AH96" s="16">
        <v>9129</v>
      </c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</row>
    <row r="97" spans="1:64" x14ac:dyDescent="0.35">
      <c r="A97" s="11" t="s">
        <v>177</v>
      </c>
      <c r="B97" s="16">
        <v>29623</v>
      </c>
      <c r="C97" s="16">
        <v>29798</v>
      </c>
      <c r="D97" s="16">
        <v>29797</v>
      </c>
      <c r="E97" s="16">
        <v>29875</v>
      </c>
      <c r="F97" s="16">
        <v>30149</v>
      </c>
      <c r="G97" s="16">
        <v>30455</v>
      </c>
      <c r="H97" s="16">
        <v>30443</v>
      </c>
      <c r="I97" s="16">
        <v>30195</v>
      </c>
      <c r="J97" s="16">
        <v>30240</v>
      </c>
      <c r="K97" s="16">
        <v>30017</v>
      </c>
      <c r="L97" s="16">
        <v>29908</v>
      </c>
      <c r="M97" s="16">
        <v>29749</v>
      </c>
      <c r="N97" s="16">
        <v>29730</v>
      </c>
      <c r="O97" s="16">
        <v>30058</v>
      </c>
      <c r="P97" s="16">
        <v>30049</v>
      </c>
      <c r="Q97" s="16">
        <v>30058</v>
      </c>
      <c r="R97" s="16">
        <v>30334</v>
      </c>
      <c r="S97" s="16">
        <v>30596</v>
      </c>
      <c r="T97" s="16">
        <v>30450</v>
      </c>
      <c r="U97" s="16">
        <v>30047</v>
      </c>
      <c r="V97" s="16">
        <v>30000</v>
      </c>
      <c r="W97" s="16">
        <v>30080</v>
      </c>
      <c r="X97" s="16">
        <v>30097</v>
      </c>
      <c r="Y97" s="16">
        <v>29922</v>
      </c>
      <c r="Z97" s="16">
        <v>30205</v>
      </c>
      <c r="AA97" s="16">
        <v>30563</v>
      </c>
      <c r="AB97" s="16">
        <v>30493</v>
      </c>
      <c r="AC97" s="16">
        <v>30397</v>
      </c>
      <c r="AD97" s="16">
        <v>30678</v>
      </c>
      <c r="AE97" s="16">
        <v>31006</v>
      </c>
      <c r="AF97" s="16">
        <v>30891</v>
      </c>
      <c r="AG97" s="16">
        <v>30640</v>
      </c>
      <c r="AH97" s="16">
        <v>30255</v>
      </c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</row>
    <row r="98" spans="1:64" x14ac:dyDescent="0.35">
      <c r="A98" s="11" t="s">
        <v>178</v>
      </c>
      <c r="B98" s="16">
        <v>29623</v>
      </c>
      <c r="C98" s="16">
        <v>29798</v>
      </c>
      <c r="D98" s="16">
        <v>29797</v>
      </c>
      <c r="E98" s="16">
        <v>29875</v>
      </c>
      <c r="F98" s="16">
        <v>30149</v>
      </c>
      <c r="G98" s="16">
        <v>30455</v>
      </c>
      <c r="H98" s="16">
        <v>30443</v>
      </c>
      <c r="I98" s="16">
        <v>30195</v>
      </c>
      <c r="J98" s="16">
        <v>30240</v>
      </c>
      <c r="K98" s="16">
        <v>30017</v>
      </c>
      <c r="L98" s="16">
        <v>29908</v>
      </c>
      <c r="M98" s="16">
        <v>29749</v>
      </c>
      <c r="N98" s="16">
        <v>29730</v>
      </c>
      <c r="O98" s="16">
        <v>30058</v>
      </c>
      <c r="P98" s="16">
        <v>30049</v>
      </c>
      <c r="Q98" s="16">
        <v>30058</v>
      </c>
      <c r="R98" s="16">
        <v>30334</v>
      </c>
      <c r="S98" s="16">
        <v>30596</v>
      </c>
      <c r="T98" s="16">
        <v>30450</v>
      </c>
      <c r="U98" s="16">
        <v>30047</v>
      </c>
      <c r="V98" s="16">
        <v>30000</v>
      </c>
      <c r="W98" s="16">
        <v>30080</v>
      </c>
      <c r="X98" s="16">
        <v>30097</v>
      </c>
      <c r="Y98" s="16">
        <v>29922</v>
      </c>
      <c r="Z98" s="16">
        <v>30205</v>
      </c>
      <c r="AA98" s="16">
        <v>30563</v>
      </c>
      <c r="AB98" s="16">
        <v>30493</v>
      </c>
      <c r="AC98" s="16">
        <v>30397</v>
      </c>
      <c r="AD98" s="16">
        <v>30678</v>
      </c>
      <c r="AE98" s="16">
        <v>31006</v>
      </c>
      <c r="AF98" s="16">
        <v>30891</v>
      </c>
      <c r="AG98" s="16">
        <v>30640</v>
      </c>
      <c r="AH98" s="16">
        <v>30255</v>
      </c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</row>
    <row r="99" spans="1:64" x14ac:dyDescent="0.35">
      <c r="A99" s="11" t="s">
        <v>65</v>
      </c>
      <c r="B99" s="16">
        <v>9921</v>
      </c>
      <c r="C99" s="16">
        <v>9930</v>
      </c>
      <c r="D99" s="16">
        <v>9851</v>
      </c>
      <c r="E99" s="16">
        <v>9872</v>
      </c>
      <c r="F99" s="16">
        <v>10170</v>
      </c>
      <c r="G99" s="16">
        <v>10466</v>
      </c>
      <c r="H99" s="16">
        <v>10549</v>
      </c>
      <c r="I99" s="16">
        <v>10391</v>
      </c>
      <c r="J99" s="16">
        <v>10216</v>
      </c>
      <c r="K99" s="16">
        <v>10025</v>
      </c>
      <c r="L99" s="16">
        <v>10053</v>
      </c>
      <c r="M99" s="16">
        <v>9947</v>
      </c>
      <c r="N99" s="16">
        <v>9887</v>
      </c>
      <c r="O99" s="16">
        <v>10010</v>
      </c>
      <c r="P99" s="16">
        <v>9921</v>
      </c>
      <c r="Q99" s="16">
        <v>9773</v>
      </c>
      <c r="R99" s="16">
        <v>10095</v>
      </c>
      <c r="S99" s="16">
        <v>10403</v>
      </c>
      <c r="T99" s="16">
        <v>10554</v>
      </c>
      <c r="U99" s="16">
        <v>10308</v>
      </c>
      <c r="V99" s="16">
        <v>10098</v>
      </c>
      <c r="W99" s="16">
        <v>9970</v>
      </c>
      <c r="X99" s="16">
        <v>9966</v>
      </c>
      <c r="Y99" s="16">
        <v>9930</v>
      </c>
      <c r="Z99" s="16">
        <v>9821</v>
      </c>
      <c r="AA99" s="16">
        <v>9856</v>
      </c>
      <c r="AB99" s="16">
        <v>9877</v>
      </c>
      <c r="AC99" s="16">
        <v>9763</v>
      </c>
      <c r="AD99" s="16">
        <v>10104</v>
      </c>
      <c r="AE99" s="16">
        <v>10455</v>
      </c>
      <c r="AF99" s="16">
        <v>10506</v>
      </c>
      <c r="AG99" s="16">
        <v>10397</v>
      </c>
      <c r="AH99" s="16">
        <v>10129</v>
      </c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</row>
    <row r="100" spans="1:64" x14ac:dyDescent="0.35">
      <c r="A100" s="11" t="s">
        <v>66</v>
      </c>
      <c r="B100" s="16">
        <v>5187</v>
      </c>
      <c r="C100" s="16">
        <v>5226</v>
      </c>
      <c r="D100" s="16">
        <v>5192</v>
      </c>
      <c r="E100" s="16">
        <v>5041</v>
      </c>
      <c r="F100" s="16">
        <v>5136</v>
      </c>
      <c r="G100" s="16">
        <v>5375</v>
      </c>
      <c r="H100" s="16">
        <v>5398</v>
      </c>
      <c r="I100" s="16">
        <v>5341</v>
      </c>
      <c r="J100" s="16">
        <v>5120</v>
      </c>
      <c r="K100" s="16">
        <v>5059</v>
      </c>
      <c r="L100" s="16">
        <v>5039</v>
      </c>
      <c r="M100" s="16">
        <v>5075</v>
      </c>
      <c r="N100" s="16">
        <v>5084</v>
      </c>
      <c r="O100" s="16">
        <v>5135</v>
      </c>
      <c r="P100" s="16">
        <v>5131</v>
      </c>
      <c r="Q100" s="16">
        <v>5024</v>
      </c>
      <c r="R100" s="16">
        <v>5136</v>
      </c>
      <c r="S100" s="16">
        <v>5355</v>
      </c>
      <c r="T100" s="16">
        <v>5364</v>
      </c>
      <c r="U100" s="16">
        <v>5267</v>
      </c>
      <c r="V100" s="16">
        <v>5082</v>
      </c>
      <c r="W100" s="16">
        <v>5070</v>
      </c>
      <c r="X100" s="16">
        <v>5011</v>
      </c>
      <c r="Y100" s="16">
        <v>5098</v>
      </c>
      <c r="Z100" s="16">
        <v>5150</v>
      </c>
      <c r="AA100" s="16">
        <v>5168</v>
      </c>
      <c r="AB100" s="16">
        <v>5187</v>
      </c>
      <c r="AC100" s="16">
        <v>5099</v>
      </c>
      <c r="AD100" s="16">
        <v>5229</v>
      </c>
      <c r="AE100" s="16">
        <v>5459</v>
      </c>
      <c r="AF100" s="16">
        <v>5443</v>
      </c>
      <c r="AG100" s="16">
        <v>5405</v>
      </c>
      <c r="AH100" s="16">
        <v>5158</v>
      </c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</row>
    <row r="101" spans="1:64" x14ac:dyDescent="0.35">
      <c r="A101" s="11" t="s">
        <v>179</v>
      </c>
      <c r="B101" s="16">
        <v>14728</v>
      </c>
      <c r="C101" s="16">
        <v>14804</v>
      </c>
      <c r="D101" s="16">
        <v>14839</v>
      </c>
      <c r="E101" s="16">
        <v>14613</v>
      </c>
      <c r="F101" s="16">
        <v>14896</v>
      </c>
      <c r="G101" s="16">
        <v>15182</v>
      </c>
      <c r="H101" s="16">
        <v>15026</v>
      </c>
      <c r="I101" s="16">
        <v>15109</v>
      </c>
      <c r="J101" s="16">
        <v>14752</v>
      </c>
      <c r="K101" s="16">
        <v>14678</v>
      </c>
      <c r="L101" s="16">
        <v>14508</v>
      </c>
      <c r="M101" s="16">
        <v>14649</v>
      </c>
      <c r="N101" s="16">
        <v>14768</v>
      </c>
      <c r="O101" s="16">
        <v>14826</v>
      </c>
      <c r="P101" s="16">
        <v>14805</v>
      </c>
      <c r="Q101" s="16">
        <v>14499</v>
      </c>
      <c r="R101" s="16">
        <v>14915</v>
      </c>
      <c r="S101" s="16">
        <v>15158</v>
      </c>
      <c r="T101" s="16">
        <v>14915</v>
      </c>
      <c r="U101" s="16">
        <v>14740</v>
      </c>
      <c r="V101" s="16">
        <v>14502</v>
      </c>
      <c r="W101" s="16">
        <v>14533</v>
      </c>
      <c r="X101" s="16">
        <v>14497</v>
      </c>
      <c r="Y101" s="16">
        <v>14518</v>
      </c>
      <c r="Z101" s="16">
        <v>14764</v>
      </c>
      <c r="AA101" s="16">
        <v>14740</v>
      </c>
      <c r="AB101" s="16">
        <v>14795</v>
      </c>
      <c r="AC101" s="16">
        <v>14659</v>
      </c>
      <c r="AD101" s="16">
        <v>15068</v>
      </c>
      <c r="AE101" s="16">
        <v>15374</v>
      </c>
      <c r="AF101" s="16">
        <v>15242</v>
      </c>
      <c r="AG101" s="16">
        <v>14989</v>
      </c>
      <c r="AH101" s="16">
        <v>14656</v>
      </c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</row>
    <row r="102" spans="1:64" x14ac:dyDescent="0.35">
      <c r="A102" s="11" t="s">
        <v>180</v>
      </c>
      <c r="B102" s="16">
        <v>12450</v>
      </c>
      <c r="C102" s="16">
        <v>12543</v>
      </c>
      <c r="D102" s="16">
        <v>12593</v>
      </c>
      <c r="E102" s="16">
        <v>12348</v>
      </c>
      <c r="F102" s="16">
        <v>12610</v>
      </c>
      <c r="G102" s="16">
        <v>12780</v>
      </c>
      <c r="H102" s="16">
        <v>12701</v>
      </c>
      <c r="I102" s="16">
        <v>12785</v>
      </c>
      <c r="J102" s="16">
        <v>12467</v>
      </c>
      <c r="K102" s="16">
        <v>12389</v>
      </c>
      <c r="L102" s="16">
        <v>12235</v>
      </c>
      <c r="M102" s="16">
        <v>12353</v>
      </c>
      <c r="N102" s="16">
        <v>12489</v>
      </c>
      <c r="O102" s="16">
        <v>12553</v>
      </c>
      <c r="P102" s="16">
        <v>12532</v>
      </c>
      <c r="Q102" s="16">
        <v>12255</v>
      </c>
      <c r="R102" s="16">
        <v>12608</v>
      </c>
      <c r="S102" s="16">
        <v>12769</v>
      </c>
      <c r="T102" s="16">
        <v>12603</v>
      </c>
      <c r="U102" s="16">
        <v>12458</v>
      </c>
      <c r="V102" s="16">
        <v>12276</v>
      </c>
      <c r="W102" s="16">
        <v>12305</v>
      </c>
      <c r="X102" s="16">
        <v>12262</v>
      </c>
      <c r="Y102" s="16">
        <v>12286</v>
      </c>
      <c r="Z102" s="16">
        <v>12499</v>
      </c>
      <c r="AA102" s="16">
        <v>12513</v>
      </c>
      <c r="AB102" s="16">
        <v>12567</v>
      </c>
      <c r="AC102" s="16">
        <v>12410</v>
      </c>
      <c r="AD102" s="16">
        <v>12800</v>
      </c>
      <c r="AE102" s="16">
        <v>13007</v>
      </c>
      <c r="AF102" s="16">
        <v>12911</v>
      </c>
      <c r="AG102" s="16">
        <v>12690</v>
      </c>
      <c r="AH102" s="16">
        <v>12395</v>
      </c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pans="1:64" x14ac:dyDescent="0.35">
      <c r="A103" s="11" t="s">
        <v>181</v>
      </c>
      <c r="B103" s="16">
        <v>35146</v>
      </c>
      <c r="C103" s="16">
        <v>35379</v>
      </c>
      <c r="D103" s="16">
        <v>35243</v>
      </c>
      <c r="E103" s="16">
        <v>35257</v>
      </c>
      <c r="F103" s="16">
        <v>35365</v>
      </c>
      <c r="G103" s="16">
        <v>35489</v>
      </c>
      <c r="H103" s="16">
        <v>35518</v>
      </c>
      <c r="I103" s="16">
        <v>35359</v>
      </c>
      <c r="J103" s="16">
        <v>35289</v>
      </c>
      <c r="K103" s="16">
        <v>35029</v>
      </c>
      <c r="L103" s="16">
        <v>34979</v>
      </c>
      <c r="M103" s="16">
        <v>34538</v>
      </c>
      <c r="N103" s="16">
        <v>34532</v>
      </c>
      <c r="O103" s="16">
        <v>35037</v>
      </c>
      <c r="P103" s="16">
        <v>34837</v>
      </c>
      <c r="Q103" s="16">
        <v>34790</v>
      </c>
      <c r="R103" s="16">
        <v>34862</v>
      </c>
      <c r="S103" s="16">
        <v>35145</v>
      </c>
      <c r="T103" s="16">
        <v>35119</v>
      </c>
      <c r="U103" s="16">
        <v>34628</v>
      </c>
      <c r="V103" s="16">
        <v>34718</v>
      </c>
      <c r="W103" s="16">
        <v>34769</v>
      </c>
      <c r="X103" s="16">
        <v>34743</v>
      </c>
      <c r="Y103" s="16">
        <v>34614</v>
      </c>
      <c r="Z103" s="16">
        <v>34733</v>
      </c>
      <c r="AA103" s="16">
        <v>35156</v>
      </c>
      <c r="AB103" s="16">
        <v>35163</v>
      </c>
      <c r="AC103" s="16">
        <v>35142</v>
      </c>
      <c r="AD103" s="16">
        <v>35265</v>
      </c>
      <c r="AE103" s="16">
        <v>35417</v>
      </c>
      <c r="AF103" s="16">
        <v>35185</v>
      </c>
      <c r="AG103" s="16">
        <v>35100</v>
      </c>
      <c r="AH103" s="16">
        <v>34915</v>
      </c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</row>
    <row r="104" spans="1:64" x14ac:dyDescent="0.35">
      <c r="A104" s="11" t="s">
        <v>68</v>
      </c>
      <c r="B104" s="16">
        <v>73958</v>
      </c>
      <c r="C104" s="16">
        <v>74491</v>
      </c>
      <c r="D104" s="16">
        <v>74366</v>
      </c>
      <c r="E104" s="16">
        <v>74078</v>
      </c>
      <c r="F104" s="16">
        <v>74326</v>
      </c>
      <c r="G104" s="16">
        <v>74533</v>
      </c>
      <c r="H104" s="16">
        <v>74021</v>
      </c>
      <c r="I104" s="16">
        <v>73818</v>
      </c>
      <c r="J104" s="16">
        <v>73758</v>
      </c>
      <c r="K104" s="16">
        <v>73757</v>
      </c>
      <c r="L104" s="16">
        <v>74464</v>
      </c>
      <c r="M104" s="16">
        <v>73808</v>
      </c>
      <c r="N104" s="16">
        <v>73687</v>
      </c>
      <c r="O104" s="16">
        <v>74778</v>
      </c>
      <c r="P104" s="16">
        <v>74965</v>
      </c>
      <c r="Q104" s="16">
        <v>74703</v>
      </c>
      <c r="R104" s="16">
        <v>75274</v>
      </c>
      <c r="S104" s="16">
        <v>75501</v>
      </c>
      <c r="T104" s="16">
        <v>73775</v>
      </c>
      <c r="U104" s="16">
        <v>73113</v>
      </c>
      <c r="V104" s="16">
        <v>72874</v>
      </c>
      <c r="W104" s="16">
        <v>73850</v>
      </c>
      <c r="X104" s="16">
        <v>74347</v>
      </c>
      <c r="Y104" s="16">
        <v>74503</v>
      </c>
      <c r="Z104" s="16">
        <v>73991</v>
      </c>
      <c r="AA104" s="16">
        <v>74916</v>
      </c>
      <c r="AB104" s="16">
        <v>75201</v>
      </c>
      <c r="AC104" s="16">
        <v>75708</v>
      </c>
      <c r="AD104" s="16">
        <v>75915</v>
      </c>
      <c r="AE104" s="16">
        <v>76468</v>
      </c>
      <c r="AF104" s="16">
        <v>74633</v>
      </c>
      <c r="AG104" s="16">
        <v>74274</v>
      </c>
      <c r="AH104" s="16">
        <v>73251</v>
      </c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pans="1:64" x14ac:dyDescent="0.35">
      <c r="A105" s="11" t="s">
        <v>67</v>
      </c>
      <c r="B105" s="16">
        <v>14043</v>
      </c>
      <c r="C105" s="16">
        <v>14136</v>
      </c>
      <c r="D105" s="16">
        <v>14027</v>
      </c>
      <c r="E105" s="16">
        <v>13913</v>
      </c>
      <c r="F105" s="16">
        <v>13974</v>
      </c>
      <c r="G105" s="16">
        <v>14081</v>
      </c>
      <c r="H105" s="16">
        <v>14066</v>
      </c>
      <c r="I105" s="16">
        <v>13964</v>
      </c>
      <c r="J105" s="16">
        <v>13887</v>
      </c>
      <c r="K105" s="16">
        <v>13850</v>
      </c>
      <c r="L105" s="16">
        <v>13983</v>
      </c>
      <c r="M105" s="16">
        <v>13880</v>
      </c>
      <c r="N105" s="16">
        <v>13944</v>
      </c>
      <c r="O105" s="16">
        <v>14132</v>
      </c>
      <c r="P105" s="16">
        <v>14114</v>
      </c>
      <c r="Q105" s="16">
        <v>13999</v>
      </c>
      <c r="R105" s="16">
        <v>14095</v>
      </c>
      <c r="S105" s="16">
        <v>14221</v>
      </c>
      <c r="T105" s="16">
        <v>13925</v>
      </c>
      <c r="U105" s="16">
        <v>13713</v>
      </c>
      <c r="V105" s="16">
        <v>13623</v>
      </c>
      <c r="W105" s="16">
        <v>13801</v>
      </c>
      <c r="X105" s="16">
        <v>13884</v>
      </c>
      <c r="Y105" s="16">
        <v>13983</v>
      </c>
      <c r="Z105" s="16">
        <v>13924</v>
      </c>
      <c r="AA105" s="16">
        <v>14068</v>
      </c>
      <c r="AB105" s="16">
        <v>14143</v>
      </c>
      <c r="AC105" s="16">
        <v>14158</v>
      </c>
      <c r="AD105" s="16">
        <v>14203</v>
      </c>
      <c r="AE105" s="16">
        <v>14385</v>
      </c>
      <c r="AF105" s="16">
        <v>14115</v>
      </c>
      <c r="AG105" s="16">
        <v>13954</v>
      </c>
      <c r="AH105" s="16">
        <v>13711</v>
      </c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</row>
    <row r="106" spans="1:64" x14ac:dyDescent="0.35">
      <c r="A106" s="11" t="s">
        <v>182</v>
      </c>
      <c r="B106" s="16">
        <v>73958</v>
      </c>
      <c r="C106" s="16">
        <v>74491</v>
      </c>
      <c r="D106" s="16">
        <v>74366</v>
      </c>
      <c r="E106" s="16">
        <v>74078</v>
      </c>
      <c r="F106" s="16">
        <v>74326</v>
      </c>
      <c r="G106" s="16">
        <v>74533</v>
      </c>
      <c r="H106" s="16">
        <v>74021</v>
      </c>
      <c r="I106" s="16">
        <v>73818</v>
      </c>
      <c r="J106" s="16">
        <v>73758</v>
      </c>
      <c r="K106" s="16">
        <v>73757</v>
      </c>
      <c r="L106" s="16">
        <v>74464</v>
      </c>
      <c r="M106" s="16">
        <v>73808</v>
      </c>
      <c r="N106" s="16">
        <v>73687</v>
      </c>
      <c r="O106" s="16">
        <v>74778</v>
      </c>
      <c r="P106" s="16">
        <v>74965</v>
      </c>
      <c r="Q106" s="16">
        <v>74703</v>
      </c>
      <c r="R106" s="16">
        <v>75274</v>
      </c>
      <c r="S106" s="16">
        <v>75501</v>
      </c>
      <c r="T106" s="16">
        <v>73775</v>
      </c>
      <c r="U106" s="16">
        <v>73113</v>
      </c>
      <c r="V106" s="16">
        <v>72874</v>
      </c>
      <c r="W106" s="16">
        <v>73850</v>
      </c>
      <c r="X106" s="16">
        <v>74347</v>
      </c>
      <c r="Y106" s="16">
        <v>74503</v>
      </c>
      <c r="Z106" s="16">
        <v>73991</v>
      </c>
      <c r="AA106" s="16">
        <v>74916</v>
      </c>
      <c r="AB106" s="16">
        <v>75201</v>
      </c>
      <c r="AC106" s="16">
        <v>75708</v>
      </c>
      <c r="AD106" s="16">
        <v>75915</v>
      </c>
      <c r="AE106" s="16">
        <v>76468</v>
      </c>
      <c r="AF106" s="16">
        <v>74633</v>
      </c>
      <c r="AG106" s="16">
        <v>74274</v>
      </c>
      <c r="AH106" s="16">
        <v>73251</v>
      </c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</row>
    <row r="107" spans="1:64" x14ac:dyDescent="0.35">
      <c r="A107" s="11" t="s">
        <v>184</v>
      </c>
      <c r="B107" s="16">
        <v>131291</v>
      </c>
      <c r="C107" s="16">
        <v>132721</v>
      </c>
      <c r="D107" s="16">
        <v>132286</v>
      </c>
      <c r="E107" s="16">
        <v>132032</v>
      </c>
      <c r="F107" s="16">
        <v>131568</v>
      </c>
      <c r="G107" s="16">
        <v>132769</v>
      </c>
      <c r="H107" s="16">
        <v>132314</v>
      </c>
      <c r="I107" s="16">
        <v>132153</v>
      </c>
      <c r="J107" s="16">
        <v>132698</v>
      </c>
      <c r="K107" s="16">
        <v>133325</v>
      </c>
      <c r="L107" s="16">
        <v>134206</v>
      </c>
      <c r="M107" s="16">
        <v>132958</v>
      </c>
      <c r="N107" s="16">
        <v>131438</v>
      </c>
      <c r="O107" s="16">
        <v>133653</v>
      </c>
      <c r="P107" s="16">
        <v>133304</v>
      </c>
      <c r="Q107" s="16">
        <v>133151</v>
      </c>
      <c r="R107" s="16">
        <v>132995</v>
      </c>
      <c r="S107" s="16">
        <v>134368</v>
      </c>
      <c r="T107" s="16">
        <v>132960</v>
      </c>
      <c r="U107" s="16">
        <v>131372</v>
      </c>
      <c r="V107" s="16">
        <v>131573</v>
      </c>
      <c r="W107" s="16">
        <v>133158</v>
      </c>
      <c r="X107" s="16">
        <v>133673</v>
      </c>
      <c r="Y107" s="16">
        <v>132987</v>
      </c>
      <c r="Z107" s="16">
        <v>132303</v>
      </c>
      <c r="AA107" s="16">
        <v>134044</v>
      </c>
      <c r="AB107" s="16">
        <v>134674</v>
      </c>
      <c r="AC107" s="16">
        <v>134560</v>
      </c>
      <c r="AD107" s="16">
        <v>134508</v>
      </c>
      <c r="AE107" s="16">
        <v>135355</v>
      </c>
      <c r="AF107" s="16">
        <v>132859</v>
      </c>
      <c r="AG107" s="16">
        <v>132778</v>
      </c>
      <c r="AH107" s="16">
        <v>132347</v>
      </c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</row>
    <row r="108" spans="1:64" x14ac:dyDescent="0.35">
      <c r="A108" s="11" t="s">
        <v>183</v>
      </c>
      <c r="B108" s="16">
        <v>36744</v>
      </c>
      <c r="C108" s="16">
        <v>37128</v>
      </c>
      <c r="D108" s="16">
        <v>36954</v>
      </c>
      <c r="E108" s="16">
        <v>36845</v>
      </c>
      <c r="F108" s="16">
        <v>36752</v>
      </c>
      <c r="G108" s="16">
        <v>37137</v>
      </c>
      <c r="H108" s="16">
        <v>37095</v>
      </c>
      <c r="I108" s="16">
        <v>37001</v>
      </c>
      <c r="J108" s="16">
        <v>37097</v>
      </c>
      <c r="K108" s="16">
        <v>37232</v>
      </c>
      <c r="L108" s="16">
        <v>37476</v>
      </c>
      <c r="M108" s="16">
        <v>37141</v>
      </c>
      <c r="N108" s="16">
        <v>36748</v>
      </c>
      <c r="O108" s="16">
        <v>37367</v>
      </c>
      <c r="P108" s="16">
        <v>37237</v>
      </c>
      <c r="Q108" s="16">
        <v>37138</v>
      </c>
      <c r="R108" s="16">
        <v>37093</v>
      </c>
      <c r="S108" s="16">
        <v>37542</v>
      </c>
      <c r="T108" s="16">
        <v>37187</v>
      </c>
      <c r="U108" s="16">
        <v>36664</v>
      </c>
      <c r="V108" s="16">
        <v>36686</v>
      </c>
      <c r="W108" s="16">
        <v>37120</v>
      </c>
      <c r="X108" s="16">
        <v>37252</v>
      </c>
      <c r="Y108" s="16">
        <v>37112</v>
      </c>
      <c r="Z108" s="16">
        <v>36933</v>
      </c>
      <c r="AA108" s="16">
        <v>37392</v>
      </c>
      <c r="AB108" s="16">
        <v>37606</v>
      </c>
      <c r="AC108" s="16">
        <v>37509</v>
      </c>
      <c r="AD108" s="16">
        <v>37520</v>
      </c>
      <c r="AE108" s="16">
        <v>37811</v>
      </c>
      <c r="AF108" s="16">
        <v>37185</v>
      </c>
      <c r="AG108" s="16">
        <v>37088</v>
      </c>
      <c r="AH108" s="16">
        <v>36930</v>
      </c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</row>
    <row r="109" spans="1:64" x14ac:dyDescent="0.35">
      <c r="A109" s="11" t="s">
        <v>185</v>
      </c>
      <c r="B109" s="16">
        <v>258867</v>
      </c>
      <c r="C109" s="16">
        <v>261500</v>
      </c>
      <c r="D109" s="16">
        <v>260744</v>
      </c>
      <c r="E109" s="16">
        <v>260241</v>
      </c>
      <c r="F109" s="16">
        <v>260368</v>
      </c>
      <c r="G109" s="16">
        <v>262752</v>
      </c>
      <c r="H109" s="16">
        <v>262448</v>
      </c>
      <c r="I109" s="16">
        <v>262047</v>
      </c>
      <c r="J109" s="16">
        <v>261073</v>
      </c>
      <c r="K109" s="16">
        <v>260559</v>
      </c>
      <c r="L109" s="16">
        <v>261684</v>
      </c>
      <c r="M109" s="16">
        <v>259695</v>
      </c>
      <c r="N109" s="16">
        <v>256745</v>
      </c>
      <c r="O109" s="16">
        <v>261004</v>
      </c>
      <c r="P109" s="16">
        <v>260463</v>
      </c>
      <c r="Q109" s="16">
        <v>259764</v>
      </c>
      <c r="R109" s="16">
        <v>260421</v>
      </c>
      <c r="S109" s="16">
        <v>263352</v>
      </c>
      <c r="T109" s="16">
        <v>261134</v>
      </c>
      <c r="U109" s="16">
        <v>257912</v>
      </c>
      <c r="V109" s="16">
        <v>256792</v>
      </c>
      <c r="W109" s="16">
        <v>259295</v>
      </c>
      <c r="X109" s="16">
        <v>260136</v>
      </c>
      <c r="Y109" s="16">
        <v>259368</v>
      </c>
      <c r="Z109" s="16">
        <v>258634</v>
      </c>
      <c r="AA109" s="16">
        <v>262077</v>
      </c>
      <c r="AB109" s="16">
        <v>262562</v>
      </c>
      <c r="AC109" s="16">
        <v>261742</v>
      </c>
      <c r="AD109" s="16">
        <v>262853</v>
      </c>
      <c r="AE109" s="16">
        <v>264880</v>
      </c>
      <c r="AF109" s="16">
        <v>260703</v>
      </c>
      <c r="AG109" s="16">
        <v>260342</v>
      </c>
      <c r="AH109" s="16">
        <v>257560</v>
      </c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</row>
    <row r="110" spans="1:64" x14ac:dyDescent="0.35">
      <c r="A110" s="11" t="s">
        <v>186</v>
      </c>
      <c r="B110" s="16">
        <v>166715</v>
      </c>
      <c r="C110" s="16">
        <v>168645</v>
      </c>
      <c r="D110" s="16">
        <v>167944</v>
      </c>
      <c r="E110" s="16">
        <v>167489</v>
      </c>
      <c r="F110" s="16">
        <v>167049</v>
      </c>
      <c r="G110" s="16">
        <v>168670</v>
      </c>
      <c r="H110" s="16">
        <v>168467</v>
      </c>
      <c r="I110" s="16">
        <v>168237</v>
      </c>
      <c r="J110" s="16">
        <v>168692</v>
      </c>
      <c r="K110" s="16">
        <v>169152</v>
      </c>
      <c r="L110" s="16">
        <v>169894</v>
      </c>
      <c r="M110" s="16">
        <v>168527</v>
      </c>
      <c r="N110" s="16">
        <v>166794</v>
      </c>
      <c r="O110" s="16">
        <v>169687</v>
      </c>
      <c r="P110" s="16">
        <v>169148</v>
      </c>
      <c r="Q110" s="16">
        <v>168749</v>
      </c>
      <c r="R110" s="16">
        <v>168672</v>
      </c>
      <c r="S110" s="16">
        <v>170545</v>
      </c>
      <c r="T110" s="16">
        <v>169088</v>
      </c>
      <c r="U110" s="16">
        <v>167027</v>
      </c>
      <c r="V110" s="16">
        <v>167062</v>
      </c>
      <c r="W110" s="16">
        <v>168725</v>
      </c>
      <c r="X110" s="16">
        <v>168969</v>
      </c>
      <c r="Y110" s="16">
        <v>168341</v>
      </c>
      <c r="Z110" s="16">
        <v>168114</v>
      </c>
      <c r="AA110" s="16">
        <v>170452</v>
      </c>
      <c r="AB110" s="16">
        <v>170930</v>
      </c>
      <c r="AC110" s="16">
        <v>170350</v>
      </c>
      <c r="AD110" s="16">
        <v>170482</v>
      </c>
      <c r="AE110" s="16">
        <v>171715</v>
      </c>
      <c r="AF110" s="16">
        <v>168903</v>
      </c>
      <c r="AG110" s="16">
        <v>168738</v>
      </c>
      <c r="AH110" s="16">
        <v>167894</v>
      </c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</row>
    <row r="111" spans="1:64" x14ac:dyDescent="0.35">
      <c r="A111" s="11" t="s">
        <v>69</v>
      </c>
      <c r="B111" s="16">
        <v>7733</v>
      </c>
      <c r="C111" s="16">
        <v>7786</v>
      </c>
      <c r="D111" s="16">
        <v>7709</v>
      </c>
      <c r="E111" s="16">
        <v>7702</v>
      </c>
      <c r="F111" s="16">
        <v>7860</v>
      </c>
      <c r="G111" s="16">
        <v>8255</v>
      </c>
      <c r="H111" s="16">
        <v>8473</v>
      </c>
      <c r="I111" s="16">
        <v>8238</v>
      </c>
      <c r="J111" s="16">
        <v>7843</v>
      </c>
      <c r="K111" s="16">
        <v>7703</v>
      </c>
      <c r="L111" s="16">
        <v>7648</v>
      </c>
      <c r="M111" s="16">
        <v>7648</v>
      </c>
      <c r="N111" s="16">
        <v>7609</v>
      </c>
      <c r="O111" s="16">
        <v>7716</v>
      </c>
      <c r="P111" s="16">
        <v>7660</v>
      </c>
      <c r="Q111" s="16">
        <v>7586</v>
      </c>
      <c r="R111" s="16">
        <v>7787</v>
      </c>
      <c r="S111" s="16">
        <v>8173</v>
      </c>
      <c r="T111" s="16">
        <v>8376</v>
      </c>
      <c r="U111" s="16">
        <v>8088</v>
      </c>
      <c r="V111" s="16">
        <v>7723</v>
      </c>
      <c r="W111" s="16">
        <v>7697</v>
      </c>
      <c r="X111" s="16">
        <v>7658</v>
      </c>
      <c r="Y111" s="16">
        <v>7709</v>
      </c>
      <c r="Z111" s="16">
        <v>7708</v>
      </c>
      <c r="AA111" s="16">
        <v>7760</v>
      </c>
      <c r="AB111" s="16">
        <v>7751</v>
      </c>
      <c r="AC111" s="16">
        <v>7703</v>
      </c>
      <c r="AD111" s="16">
        <v>7921</v>
      </c>
      <c r="AE111" s="16">
        <v>8348</v>
      </c>
      <c r="AF111" s="16">
        <v>8485</v>
      </c>
      <c r="AG111" s="16">
        <v>8306</v>
      </c>
      <c r="AH111" s="16">
        <v>7854</v>
      </c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</row>
    <row r="112" spans="1:64" x14ac:dyDescent="0.35">
      <c r="A112" s="11" t="s">
        <v>187</v>
      </c>
      <c r="B112" s="16">
        <v>351018</v>
      </c>
      <c r="C112" s="16">
        <v>353425</v>
      </c>
      <c r="D112" s="16">
        <v>353599</v>
      </c>
      <c r="E112" s="16">
        <v>352530</v>
      </c>
      <c r="F112" s="16">
        <v>354878</v>
      </c>
      <c r="G112" s="16">
        <v>358749</v>
      </c>
      <c r="H112" s="16">
        <v>357339</v>
      </c>
      <c r="I112" s="16">
        <v>354603</v>
      </c>
      <c r="J112" s="16">
        <v>353308</v>
      </c>
      <c r="K112" s="16">
        <v>354072</v>
      </c>
      <c r="L112" s="16">
        <v>356648</v>
      </c>
      <c r="M112" s="16">
        <v>356134</v>
      </c>
      <c r="N112" s="16">
        <v>354906</v>
      </c>
      <c r="O112" s="16">
        <v>360170</v>
      </c>
      <c r="P112" s="16">
        <v>360094</v>
      </c>
      <c r="Q112" s="16">
        <v>359883</v>
      </c>
      <c r="R112" s="16">
        <v>362020</v>
      </c>
      <c r="S112" s="16">
        <v>365736</v>
      </c>
      <c r="T112" s="16">
        <v>360649</v>
      </c>
      <c r="U112" s="16">
        <v>355703</v>
      </c>
      <c r="V112" s="16">
        <v>353373</v>
      </c>
      <c r="W112" s="16">
        <v>356427</v>
      </c>
      <c r="X112" s="16">
        <v>359002</v>
      </c>
      <c r="Y112" s="16">
        <v>358840</v>
      </c>
      <c r="Z112" s="16">
        <v>360990</v>
      </c>
      <c r="AA112" s="16">
        <v>364260</v>
      </c>
      <c r="AB112" s="16">
        <v>364141</v>
      </c>
      <c r="AC112" s="16">
        <v>364119</v>
      </c>
      <c r="AD112" s="16">
        <v>366110</v>
      </c>
      <c r="AE112" s="16">
        <v>368925</v>
      </c>
      <c r="AF112" s="16">
        <v>363995</v>
      </c>
      <c r="AG112" s="16">
        <v>362382</v>
      </c>
      <c r="AH112" s="16">
        <v>355514</v>
      </c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</row>
    <row r="113" spans="1:64" x14ac:dyDescent="0.35">
      <c r="A113" s="11" t="s">
        <v>188</v>
      </c>
      <c r="B113" s="16">
        <v>29696</v>
      </c>
      <c r="C113" s="16">
        <v>29903</v>
      </c>
      <c r="D113" s="16">
        <v>29925</v>
      </c>
      <c r="E113" s="16">
        <v>29843</v>
      </c>
      <c r="F113" s="16">
        <v>30035</v>
      </c>
      <c r="G113" s="16">
        <v>30355</v>
      </c>
      <c r="H113" s="16">
        <v>30219</v>
      </c>
      <c r="I113" s="16">
        <v>29999</v>
      </c>
      <c r="J113" s="16">
        <v>29897</v>
      </c>
      <c r="K113" s="16">
        <v>29968</v>
      </c>
      <c r="L113" s="16">
        <v>30186</v>
      </c>
      <c r="M113" s="16">
        <v>30139</v>
      </c>
      <c r="N113" s="16">
        <v>30029</v>
      </c>
      <c r="O113" s="16">
        <v>30476</v>
      </c>
      <c r="P113" s="16">
        <v>30475</v>
      </c>
      <c r="Q113" s="16">
        <v>30466</v>
      </c>
      <c r="R113" s="16">
        <v>30648</v>
      </c>
      <c r="S113" s="16">
        <v>30951</v>
      </c>
      <c r="T113" s="16">
        <v>30515</v>
      </c>
      <c r="U113" s="16">
        <v>30109</v>
      </c>
      <c r="V113" s="16">
        <v>29917</v>
      </c>
      <c r="W113" s="16">
        <v>30177</v>
      </c>
      <c r="X113" s="16">
        <v>30398</v>
      </c>
      <c r="Y113" s="16">
        <v>30376</v>
      </c>
      <c r="Z113" s="16">
        <v>30554</v>
      </c>
      <c r="AA113" s="16">
        <v>30835</v>
      </c>
      <c r="AB113" s="16">
        <v>30819</v>
      </c>
      <c r="AC113" s="16">
        <v>30829</v>
      </c>
      <c r="AD113" s="16">
        <v>30992</v>
      </c>
      <c r="AE113" s="16">
        <v>31221</v>
      </c>
      <c r="AF113" s="16">
        <v>30793</v>
      </c>
      <c r="AG113" s="16">
        <v>30670</v>
      </c>
      <c r="AH113" s="16">
        <v>30095</v>
      </c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</row>
    <row r="114" spans="1:64" x14ac:dyDescent="0.35">
      <c r="A114" s="11" t="s">
        <v>70</v>
      </c>
      <c r="B114" s="16">
        <v>910</v>
      </c>
      <c r="C114" s="16">
        <v>942</v>
      </c>
      <c r="D114" s="16">
        <v>935</v>
      </c>
      <c r="E114" s="16">
        <v>925</v>
      </c>
      <c r="F114" s="16">
        <v>870</v>
      </c>
      <c r="G114" s="16">
        <v>882</v>
      </c>
      <c r="H114" s="16">
        <v>882</v>
      </c>
      <c r="I114" s="16">
        <v>865</v>
      </c>
      <c r="J114" s="16">
        <v>911</v>
      </c>
      <c r="K114" s="16">
        <v>910</v>
      </c>
      <c r="L114" s="16">
        <v>926</v>
      </c>
      <c r="M114" s="16">
        <v>921</v>
      </c>
      <c r="N114" s="16">
        <v>840</v>
      </c>
      <c r="O114" s="16">
        <v>922</v>
      </c>
      <c r="P114" s="16">
        <v>897</v>
      </c>
      <c r="Q114" s="16">
        <v>900</v>
      </c>
      <c r="R114" s="16">
        <v>846</v>
      </c>
      <c r="S114" s="16">
        <v>863</v>
      </c>
      <c r="T114" s="16">
        <v>860</v>
      </c>
      <c r="U114" s="16">
        <v>841</v>
      </c>
      <c r="V114" s="16">
        <v>891</v>
      </c>
      <c r="W114" s="16">
        <v>896</v>
      </c>
      <c r="X114" s="16">
        <v>912</v>
      </c>
      <c r="Y114" s="16">
        <v>917</v>
      </c>
      <c r="Z114" s="16">
        <v>842</v>
      </c>
      <c r="AA114" s="16">
        <v>923</v>
      </c>
      <c r="AB114" s="16">
        <v>906</v>
      </c>
      <c r="AC114" s="16">
        <v>905</v>
      </c>
      <c r="AD114" s="16">
        <v>855</v>
      </c>
      <c r="AE114" s="16">
        <v>880</v>
      </c>
      <c r="AF114" s="16">
        <v>867</v>
      </c>
      <c r="AG114" s="16">
        <v>856</v>
      </c>
      <c r="AH114" s="16">
        <v>896</v>
      </c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</row>
    <row r="115" spans="1:64" x14ac:dyDescent="0.35">
      <c r="A115" s="11" t="s">
        <v>71</v>
      </c>
      <c r="B115" s="16">
        <v>3716</v>
      </c>
      <c r="C115" s="16">
        <v>3744</v>
      </c>
      <c r="D115" s="16">
        <v>3683</v>
      </c>
      <c r="E115" s="16">
        <v>3732</v>
      </c>
      <c r="F115" s="16">
        <v>3852</v>
      </c>
      <c r="G115" s="16">
        <v>3872</v>
      </c>
      <c r="H115" s="16">
        <v>3841</v>
      </c>
      <c r="I115" s="16">
        <v>3802</v>
      </c>
      <c r="J115" s="16">
        <v>3751</v>
      </c>
      <c r="K115" s="16">
        <v>3673</v>
      </c>
      <c r="L115" s="16">
        <v>3618</v>
      </c>
      <c r="M115" s="16">
        <v>3610</v>
      </c>
      <c r="N115" s="16">
        <v>3604</v>
      </c>
      <c r="O115" s="16">
        <v>3670</v>
      </c>
      <c r="P115" s="16">
        <v>3666</v>
      </c>
      <c r="Q115" s="16">
        <v>3592</v>
      </c>
      <c r="R115" s="16">
        <v>3694</v>
      </c>
      <c r="S115" s="16">
        <v>3748</v>
      </c>
      <c r="T115" s="16">
        <v>3812</v>
      </c>
      <c r="U115" s="16">
        <v>3734</v>
      </c>
      <c r="V115" s="16">
        <v>3671</v>
      </c>
      <c r="W115" s="16">
        <v>3629</v>
      </c>
      <c r="X115" s="16">
        <v>3582</v>
      </c>
      <c r="Y115" s="16">
        <v>3588</v>
      </c>
      <c r="Z115" s="16">
        <v>3622</v>
      </c>
      <c r="AA115" s="16">
        <v>3659</v>
      </c>
      <c r="AB115" s="16">
        <v>3667</v>
      </c>
      <c r="AC115" s="16">
        <v>3662</v>
      </c>
      <c r="AD115" s="16">
        <v>3793</v>
      </c>
      <c r="AE115" s="16">
        <v>3854</v>
      </c>
      <c r="AF115" s="16">
        <v>3842</v>
      </c>
      <c r="AG115" s="16">
        <v>3823</v>
      </c>
      <c r="AH115" s="16">
        <v>3737</v>
      </c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</row>
    <row r="116" spans="1:64" x14ac:dyDescent="0.35">
      <c r="A116" s="11" t="s">
        <v>189</v>
      </c>
      <c r="B116" s="16">
        <v>2393</v>
      </c>
      <c r="C116" s="16">
        <v>2416</v>
      </c>
      <c r="D116" s="16">
        <v>2390</v>
      </c>
      <c r="E116" s="16">
        <v>2375</v>
      </c>
      <c r="F116" s="16">
        <v>2389</v>
      </c>
      <c r="G116" s="16">
        <v>2377</v>
      </c>
      <c r="H116" s="16">
        <v>2368</v>
      </c>
      <c r="I116" s="16">
        <v>2332</v>
      </c>
      <c r="J116" s="16">
        <v>2365</v>
      </c>
      <c r="K116" s="16">
        <v>2368</v>
      </c>
      <c r="L116" s="16">
        <v>2389</v>
      </c>
      <c r="M116" s="16">
        <v>2362</v>
      </c>
      <c r="N116" s="16">
        <v>2401</v>
      </c>
      <c r="O116" s="16">
        <v>2412</v>
      </c>
      <c r="P116" s="16">
        <v>2389</v>
      </c>
      <c r="Q116" s="16">
        <v>2381</v>
      </c>
      <c r="R116" s="16">
        <v>2374</v>
      </c>
      <c r="S116" s="16">
        <v>2339</v>
      </c>
      <c r="T116" s="16">
        <v>2344</v>
      </c>
      <c r="U116" s="16">
        <v>2277</v>
      </c>
      <c r="V116" s="16">
        <v>2312</v>
      </c>
      <c r="W116" s="16">
        <v>2346</v>
      </c>
      <c r="X116" s="16">
        <v>2378</v>
      </c>
      <c r="Y116" s="16">
        <v>2345</v>
      </c>
      <c r="Z116" s="16">
        <v>2369</v>
      </c>
      <c r="AA116" s="16">
        <v>2376</v>
      </c>
      <c r="AB116" s="16">
        <v>2381</v>
      </c>
      <c r="AC116" s="16">
        <v>2379</v>
      </c>
      <c r="AD116" s="16">
        <v>2385</v>
      </c>
      <c r="AE116" s="16">
        <v>2365</v>
      </c>
      <c r="AF116" s="16">
        <v>2374</v>
      </c>
      <c r="AG116" s="16">
        <v>2325</v>
      </c>
      <c r="AH116" s="16">
        <v>2349</v>
      </c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pans="1:64" x14ac:dyDescent="0.35">
      <c r="A117" s="11" t="s">
        <v>190</v>
      </c>
      <c r="B117" s="16">
        <v>57201</v>
      </c>
      <c r="C117" s="16">
        <v>57812</v>
      </c>
      <c r="D117" s="16">
        <v>57448</v>
      </c>
      <c r="E117" s="16">
        <v>57350</v>
      </c>
      <c r="F117" s="16">
        <v>57659</v>
      </c>
      <c r="G117" s="16">
        <v>57045</v>
      </c>
      <c r="H117" s="16">
        <v>56658</v>
      </c>
      <c r="I117" s="16">
        <v>55966</v>
      </c>
      <c r="J117" s="16">
        <v>57064</v>
      </c>
      <c r="K117" s="16">
        <v>57259</v>
      </c>
      <c r="L117" s="16">
        <v>57736</v>
      </c>
      <c r="M117" s="16">
        <v>56934</v>
      </c>
      <c r="N117" s="16">
        <v>57134</v>
      </c>
      <c r="O117" s="16">
        <v>58034</v>
      </c>
      <c r="P117" s="16">
        <v>57601</v>
      </c>
      <c r="Q117" s="16">
        <v>57513</v>
      </c>
      <c r="R117" s="16">
        <v>57511</v>
      </c>
      <c r="S117" s="16">
        <v>56551</v>
      </c>
      <c r="T117" s="16">
        <v>56332</v>
      </c>
      <c r="U117" s="16">
        <v>55142</v>
      </c>
      <c r="V117" s="16">
        <v>56116</v>
      </c>
      <c r="W117" s="16">
        <v>56979</v>
      </c>
      <c r="X117" s="16">
        <v>57421</v>
      </c>
      <c r="Y117" s="16">
        <v>56701</v>
      </c>
      <c r="Z117" s="16">
        <v>56700</v>
      </c>
      <c r="AA117" s="16">
        <v>57331</v>
      </c>
      <c r="AB117" s="16">
        <v>57465</v>
      </c>
      <c r="AC117" s="16">
        <v>57660</v>
      </c>
      <c r="AD117" s="16">
        <v>57784</v>
      </c>
      <c r="AE117" s="16">
        <v>57120</v>
      </c>
      <c r="AF117" s="16">
        <v>56965</v>
      </c>
      <c r="AG117" s="16">
        <v>56219</v>
      </c>
      <c r="AH117" s="16">
        <v>56949</v>
      </c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pans="1:64" x14ac:dyDescent="0.35">
      <c r="A118" s="11" t="s">
        <v>72</v>
      </c>
      <c r="B118" s="16">
        <v>59594</v>
      </c>
      <c r="C118" s="16">
        <v>60228</v>
      </c>
      <c r="D118" s="16">
        <v>59838</v>
      </c>
      <c r="E118" s="16">
        <v>59725</v>
      </c>
      <c r="F118" s="16">
        <v>60048</v>
      </c>
      <c r="G118" s="16">
        <v>59422</v>
      </c>
      <c r="H118" s="16">
        <v>59026</v>
      </c>
      <c r="I118" s="16">
        <v>58298</v>
      </c>
      <c r="J118" s="16">
        <v>59429</v>
      </c>
      <c r="K118" s="16">
        <v>59627</v>
      </c>
      <c r="L118" s="16">
        <v>60125</v>
      </c>
      <c r="M118" s="16">
        <v>59296</v>
      </c>
      <c r="N118" s="16">
        <v>59535</v>
      </c>
      <c r="O118" s="16">
        <v>60446</v>
      </c>
      <c r="P118" s="16">
        <v>59990</v>
      </c>
      <c r="Q118" s="16">
        <v>59894</v>
      </c>
      <c r="R118" s="16">
        <v>59885</v>
      </c>
      <c r="S118" s="16">
        <v>58890</v>
      </c>
      <c r="T118" s="16">
        <v>58676</v>
      </c>
      <c r="U118" s="16">
        <v>57419</v>
      </c>
      <c r="V118" s="16">
        <v>58428</v>
      </c>
      <c r="W118" s="16">
        <v>59325</v>
      </c>
      <c r="X118" s="16">
        <v>59799</v>
      </c>
      <c r="Y118" s="16">
        <v>59046</v>
      </c>
      <c r="Z118" s="16">
        <v>59069</v>
      </c>
      <c r="AA118" s="16">
        <v>59707</v>
      </c>
      <c r="AB118" s="16">
        <v>59846</v>
      </c>
      <c r="AC118" s="16">
        <v>60039</v>
      </c>
      <c r="AD118" s="16">
        <v>60169</v>
      </c>
      <c r="AE118" s="16">
        <v>59485</v>
      </c>
      <c r="AF118" s="16">
        <v>59339</v>
      </c>
      <c r="AG118" s="16">
        <v>58544</v>
      </c>
      <c r="AH118" s="16">
        <v>59298</v>
      </c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19" spans="1:64" x14ac:dyDescent="0.35">
      <c r="A119" s="11" t="s">
        <v>192</v>
      </c>
      <c r="B119" s="16">
        <v>248715</v>
      </c>
      <c r="C119" s="16">
        <v>251588</v>
      </c>
      <c r="D119" s="16">
        <v>250440</v>
      </c>
      <c r="E119" s="16">
        <v>250651</v>
      </c>
      <c r="F119" s="16">
        <v>251559</v>
      </c>
      <c r="G119" s="16">
        <v>247321</v>
      </c>
      <c r="H119" s="16">
        <v>245110</v>
      </c>
      <c r="I119" s="16">
        <v>243105</v>
      </c>
      <c r="J119" s="16">
        <v>248567</v>
      </c>
      <c r="K119" s="16">
        <v>249742</v>
      </c>
      <c r="L119" s="16">
        <v>251925</v>
      </c>
      <c r="M119" s="16">
        <v>248349</v>
      </c>
      <c r="N119" s="16">
        <v>248400</v>
      </c>
      <c r="O119" s="16">
        <v>252698</v>
      </c>
      <c r="P119" s="16">
        <v>251304</v>
      </c>
      <c r="Q119" s="16">
        <v>251472</v>
      </c>
      <c r="R119" s="16">
        <v>251528</v>
      </c>
      <c r="S119" s="16">
        <v>246293</v>
      </c>
      <c r="T119" s="16">
        <v>244967</v>
      </c>
      <c r="U119" s="16">
        <v>241121</v>
      </c>
      <c r="V119" s="16">
        <v>245816</v>
      </c>
      <c r="W119" s="16">
        <v>249413</v>
      </c>
      <c r="X119" s="16">
        <v>251305</v>
      </c>
      <c r="Y119" s="16">
        <v>247767</v>
      </c>
      <c r="Z119" s="16">
        <v>247367</v>
      </c>
      <c r="AA119" s="16">
        <v>250769</v>
      </c>
      <c r="AB119" s="16">
        <v>250792</v>
      </c>
      <c r="AC119" s="16">
        <v>252290</v>
      </c>
      <c r="AD119" s="16">
        <v>252621</v>
      </c>
      <c r="AE119" s="16">
        <v>248803</v>
      </c>
      <c r="AF119" s="16">
        <v>247424</v>
      </c>
      <c r="AG119" s="16">
        <v>245445</v>
      </c>
      <c r="AH119" s="16">
        <v>249039</v>
      </c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</row>
    <row r="120" spans="1:64" x14ac:dyDescent="0.35">
      <c r="A120" s="11" t="s">
        <v>191</v>
      </c>
      <c r="B120" s="16">
        <v>281975</v>
      </c>
      <c r="C120" s="16">
        <v>285150</v>
      </c>
      <c r="D120" s="16">
        <v>283914</v>
      </c>
      <c r="E120" s="16">
        <v>284074</v>
      </c>
      <c r="F120" s="16">
        <v>285207</v>
      </c>
      <c r="G120" s="16">
        <v>281178</v>
      </c>
      <c r="H120" s="16">
        <v>278541</v>
      </c>
      <c r="I120" s="16">
        <v>276118</v>
      </c>
      <c r="J120" s="16">
        <v>281920</v>
      </c>
      <c r="K120" s="16">
        <v>282952</v>
      </c>
      <c r="L120" s="16">
        <v>285311</v>
      </c>
      <c r="M120" s="16">
        <v>281580</v>
      </c>
      <c r="N120" s="16">
        <v>281457</v>
      </c>
      <c r="O120" s="16">
        <v>286141</v>
      </c>
      <c r="P120" s="16">
        <v>284670</v>
      </c>
      <c r="Q120" s="16">
        <v>284719</v>
      </c>
      <c r="R120" s="16">
        <v>284995</v>
      </c>
      <c r="S120" s="16">
        <v>279748</v>
      </c>
      <c r="T120" s="16">
        <v>278107</v>
      </c>
      <c r="U120" s="16">
        <v>273782</v>
      </c>
      <c r="V120" s="16">
        <v>278441</v>
      </c>
      <c r="W120" s="16">
        <v>282495</v>
      </c>
      <c r="X120" s="16">
        <v>284489</v>
      </c>
      <c r="Y120" s="16">
        <v>280858</v>
      </c>
      <c r="Z120" s="16">
        <v>280277</v>
      </c>
      <c r="AA120" s="16">
        <v>284176</v>
      </c>
      <c r="AB120" s="16">
        <v>284327</v>
      </c>
      <c r="AC120" s="16">
        <v>285881</v>
      </c>
      <c r="AD120" s="16">
        <v>286453</v>
      </c>
      <c r="AE120" s="16">
        <v>282780</v>
      </c>
      <c r="AF120" s="16">
        <v>280899</v>
      </c>
      <c r="AG120" s="16">
        <v>278731</v>
      </c>
      <c r="AH120" s="16">
        <v>282143</v>
      </c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</row>
    <row r="121" spans="1:64" x14ac:dyDescent="0.35">
      <c r="A121" s="11" t="s">
        <v>73</v>
      </c>
      <c r="B121" s="16">
        <v>41144</v>
      </c>
      <c r="C121" s="16">
        <v>41094</v>
      </c>
      <c r="D121" s="16">
        <v>41026</v>
      </c>
      <c r="E121" s="16">
        <v>40308</v>
      </c>
      <c r="F121" s="16">
        <v>40626</v>
      </c>
      <c r="G121" s="16">
        <v>41017</v>
      </c>
      <c r="H121" s="16">
        <v>41746</v>
      </c>
      <c r="I121" s="16">
        <v>41588</v>
      </c>
      <c r="J121" s="16">
        <v>41491</v>
      </c>
      <c r="K121" s="16">
        <v>41159</v>
      </c>
      <c r="L121" s="16">
        <v>40819</v>
      </c>
      <c r="M121" s="16">
        <v>41204</v>
      </c>
      <c r="N121" s="16">
        <v>41269</v>
      </c>
      <c r="O121" s="16">
        <v>41476</v>
      </c>
      <c r="P121" s="16">
        <v>41541</v>
      </c>
      <c r="Q121" s="16">
        <v>40752</v>
      </c>
      <c r="R121" s="16">
        <v>41087</v>
      </c>
      <c r="S121" s="16">
        <v>41499</v>
      </c>
      <c r="T121" s="16">
        <v>42055</v>
      </c>
      <c r="U121" s="16">
        <v>41496</v>
      </c>
      <c r="V121" s="16">
        <v>41408</v>
      </c>
      <c r="W121" s="16">
        <v>41433</v>
      </c>
      <c r="X121" s="16">
        <v>40990</v>
      </c>
      <c r="Y121" s="16">
        <v>41417</v>
      </c>
      <c r="Z121" s="16">
        <v>41899</v>
      </c>
      <c r="AA121" s="16">
        <v>42076</v>
      </c>
      <c r="AB121" s="16">
        <v>42184</v>
      </c>
      <c r="AC121" s="16">
        <v>41411</v>
      </c>
      <c r="AD121" s="16">
        <v>41512</v>
      </c>
      <c r="AE121" s="16">
        <v>41934</v>
      </c>
      <c r="AF121" s="16">
        <v>42955</v>
      </c>
      <c r="AG121" s="16">
        <v>42271</v>
      </c>
      <c r="AH121" s="16">
        <v>42111</v>
      </c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</row>
    <row r="122" spans="1:64" x14ac:dyDescent="0.35">
      <c r="A122" s="11" t="s">
        <v>193</v>
      </c>
      <c r="B122" s="16">
        <v>10267</v>
      </c>
      <c r="C122" s="16">
        <v>10335</v>
      </c>
      <c r="D122" s="16">
        <v>10266</v>
      </c>
      <c r="E122" s="16">
        <v>10250</v>
      </c>
      <c r="F122" s="16">
        <v>10563</v>
      </c>
      <c r="G122" s="16">
        <v>11086</v>
      </c>
      <c r="H122" s="16">
        <v>11382</v>
      </c>
      <c r="I122" s="16">
        <v>11122</v>
      </c>
      <c r="J122" s="16">
        <v>10644</v>
      </c>
      <c r="K122" s="16">
        <v>10433</v>
      </c>
      <c r="L122" s="16">
        <v>10293</v>
      </c>
      <c r="M122" s="16">
        <v>10218</v>
      </c>
      <c r="N122" s="16">
        <v>10165</v>
      </c>
      <c r="O122" s="16">
        <v>10291</v>
      </c>
      <c r="P122" s="16">
        <v>10235</v>
      </c>
      <c r="Q122" s="16">
        <v>10175</v>
      </c>
      <c r="R122" s="16">
        <v>10551</v>
      </c>
      <c r="S122" s="16">
        <v>11036</v>
      </c>
      <c r="T122" s="16">
        <v>11338</v>
      </c>
      <c r="U122" s="16">
        <v>11014</v>
      </c>
      <c r="V122" s="16">
        <v>10541</v>
      </c>
      <c r="W122" s="16">
        <v>10455</v>
      </c>
      <c r="X122" s="16">
        <v>10313</v>
      </c>
      <c r="Y122" s="16">
        <v>10282</v>
      </c>
      <c r="Z122" s="16">
        <v>10271</v>
      </c>
      <c r="AA122" s="16">
        <v>10435</v>
      </c>
      <c r="AB122" s="16">
        <v>10398</v>
      </c>
      <c r="AC122" s="16">
        <v>10299</v>
      </c>
      <c r="AD122" s="16">
        <v>10708</v>
      </c>
      <c r="AE122" s="16">
        <v>11207</v>
      </c>
      <c r="AF122" s="16">
        <v>11425</v>
      </c>
      <c r="AG122" s="16">
        <v>11231</v>
      </c>
      <c r="AH122" s="16">
        <v>10663</v>
      </c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</row>
    <row r="123" spans="1:64" x14ac:dyDescent="0.35">
      <c r="A123" s="11" t="s">
        <v>194</v>
      </c>
      <c r="B123" s="16">
        <v>46328</v>
      </c>
      <c r="C123" s="16">
        <v>47742</v>
      </c>
      <c r="D123" s="16">
        <v>47492</v>
      </c>
      <c r="E123" s="16">
        <v>47390</v>
      </c>
      <c r="F123" s="16">
        <v>47652</v>
      </c>
      <c r="G123" s="16">
        <v>47549</v>
      </c>
      <c r="H123" s="16">
        <v>47364</v>
      </c>
      <c r="I123" s="16">
        <v>47596</v>
      </c>
      <c r="J123" s="16">
        <v>47147</v>
      </c>
      <c r="K123" s="16">
        <v>46774</v>
      </c>
      <c r="L123" s="16">
        <v>46983</v>
      </c>
      <c r="M123" s="16">
        <v>46667</v>
      </c>
      <c r="N123" s="16">
        <v>46488</v>
      </c>
      <c r="O123" s="16">
        <v>46614</v>
      </c>
      <c r="P123" s="16">
        <v>46998</v>
      </c>
      <c r="Q123" s="16">
        <v>46949</v>
      </c>
      <c r="R123" s="16">
        <v>47471</v>
      </c>
      <c r="S123" s="16">
        <v>47697</v>
      </c>
      <c r="T123" s="16">
        <v>47334</v>
      </c>
      <c r="U123" s="16">
        <v>46797</v>
      </c>
      <c r="V123" s="16">
        <v>46449</v>
      </c>
      <c r="W123" s="16">
        <v>47002</v>
      </c>
      <c r="X123" s="16">
        <v>46931</v>
      </c>
      <c r="Y123" s="16">
        <v>46731</v>
      </c>
      <c r="Z123" s="16">
        <v>46211</v>
      </c>
      <c r="AA123" s="16">
        <v>46995</v>
      </c>
      <c r="AB123" s="16">
        <v>47311</v>
      </c>
      <c r="AC123" s="16">
        <v>47409</v>
      </c>
      <c r="AD123" s="16">
        <v>47883</v>
      </c>
      <c r="AE123" s="16">
        <v>48001</v>
      </c>
      <c r="AF123" s="16">
        <v>47150</v>
      </c>
      <c r="AG123" s="16">
        <v>47266</v>
      </c>
      <c r="AH123" s="16">
        <v>46673</v>
      </c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</row>
    <row r="124" spans="1:64" x14ac:dyDescent="0.35">
      <c r="A124" s="11" t="s">
        <v>195</v>
      </c>
      <c r="B124" s="16">
        <v>17138</v>
      </c>
      <c r="C124" s="16">
        <v>17224</v>
      </c>
      <c r="D124" s="16">
        <v>17265</v>
      </c>
      <c r="E124" s="16">
        <v>17081</v>
      </c>
      <c r="F124" s="16">
        <v>17134</v>
      </c>
      <c r="G124" s="16">
        <v>17245</v>
      </c>
      <c r="H124" s="16">
        <v>17448</v>
      </c>
      <c r="I124" s="16">
        <v>17545</v>
      </c>
      <c r="J124" s="16">
        <v>17580</v>
      </c>
      <c r="K124" s="16">
        <v>17453</v>
      </c>
      <c r="L124" s="16">
        <v>17361</v>
      </c>
      <c r="M124" s="16">
        <v>17331</v>
      </c>
      <c r="N124" s="16">
        <v>17168</v>
      </c>
      <c r="O124" s="16">
        <v>17352</v>
      </c>
      <c r="P124" s="16">
        <v>17371</v>
      </c>
      <c r="Q124" s="16">
        <v>17201</v>
      </c>
      <c r="R124" s="16">
        <v>17316</v>
      </c>
      <c r="S124" s="16">
        <v>17447</v>
      </c>
      <c r="T124" s="16">
        <v>17580</v>
      </c>
      <c r="U124" s="16">
        <v>17491</v>
      </c>
      <c r="V124" s="16">
        <v>17481</v>
      </c>
      <c r="W124" s="16">
        <v>17568</v>
      </c>
      <c r="X124" s="16">
        <v>17410</v>
      </c>
      <c r="Y124" s="16">
        <v>17504</v>
      </c>
      <c r="Z124" s="16">
        <v>17594</v>
      </c>
      <c r="AA124" s="16">
        <v>17559</v>
      </c>
      <c r="AB124" s="16">
        <v>17656</v>
      </c>
      <c r="AC124" s="16">
        <v>17483</v>
      </c>
      <c r="AD124" s="16">
        <v>17481</v>
      </c>
      <c r="AE124" s="16">
        <v>17600</v>
      </c>
      <c r="AF124" s="16">
        <v>17947</v>
      </c>
      <c r="AG124" s="16">
        <v>17777</v>
      </c>
      <c r="AH124" s="16">
        <v>17803</v>
      </c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</row>
    <row r="125" spans="1:64" x14ac:dyDescent="0.35">
      <c r="A125" s="11" t="s">
        <v>196</v>
      </c>
      <c r="B125" s="16">
        <v>100503</v>
      </c>
      <c r="C125" s="16">
        <v>101017</v>
      </c>
      <c r="D125" s="16">
        <v>100988</v>
      </c>
      <c r="E125" s="16">
        <v>100149</v>
      </c>
      <c r="F125" s="16">
        <v>101248</v>
      </c>
      <c r="G125" s="16">
        <v>102074</v>
      </c>
      <c r="H125" s="16">
        <v>103022</v>
      </c>
      <c r="I125" s="16">
        <v>103014</v>
      </c>
      <c r="J125" s="16">
        <v>103364</v>
      </c>
      <c r="K125" s="16">
        <v>102325</v>
      </c>
      <c r="L125" s="16">
        <v>101999</v>
      </c>
      <c r="M125" s="16">
        <v>101787</v>
      </c>
      <c r="N125" s="16">
        <v>101341</v>
      </c>
      <c r="O125" s="16">
        <v>102237</v>
      </c>
      <c r="P125" s="16">
        <v>102382</v>
      </c>
      <c r="Q125" s="16">
        <v>101397</v>
      </c>
      <c r="R125" s="16">
        <v>102617</v>
      </c>
      <c r="S125" s="16">
        <v>103332</v>
      </c>
      <c r="T125" s="16">
        <v>104016</v>
      </c>
      <c r="U125" s="16">
        <v>103245</v>
      </c>
      <c r="V125" s="16">
        <v>103432</v>
      </c>
      <c r="W125" s="16">
        <v>103706</v>
      </c>
      <c r="X125" s="16">
        <v>102684</v>
      </c>
      <c r="Y125" s="16">
        <v>103032</v>
      </c>
      <c r="Z125" s="16">
        <v>102849</v>
      </c>
      <c r="AA125" s="16">
        <v>103709</v>
      </c>
      <c r="AB125" s="16">
        <v>103904</v>
      </c>
      <c r="AC125" s="16">
        <v>102813</v>
      </c>
      <c r="AD125" s="16">
        <v>103159</v>
      </c>
      <c r="AE125" s="16">
        <v>104045</v>
      </c>
      <c r="AF125" s="16">
        <v>105919</v>
      </c>
      <c r="AG125" s="16">
        <v>105156</v>
      </c>
      <c r="AH125" s="16">
        <v>105205</v>
      </c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</row>
    <row r="126" spans="1:64" x14ac:dyDescent="0.35">
      <c r="A126" s="11" t="s">
        <v>197</v>
      </c>
      <c r="B126" s="16">
        <v>51577</v>
      </c>
      <c r="C126" s="16">
        <v>51909</v>
      </c>
      <c r="D126" s="16">
        <v>52187</v>
      </c>
      <c r="E126" s="16">
        <v>51835</v>
      </c>
      <c r="F126" s="16">
        <v>52003</v>
      </c>
      <c r="G126" s="16">
        <v>52179</v>
      </c>
      <c r="H126" s="16">
        <v>52533</v>
      </c>
      <c r="I126" s="16">
        <v>52852</v>
      </c>
      <c r="J126" s="16">
        <v>53036</v>
      </c>
      <c r="K126" s="16">
        <v>52718</v>
      </c>
      <c r="L126" s="16">
        <v>52570</v>
      </c>
      <c r="M126" s="16">
        <v>52442</v>
      </c>
      <c r="N126" s="16">
        <v>51797</v>
      </c>
      <c r="O126" s="16">
        <v>52422</v>
      </c>
      <c r="P126" s="16">
        <v>52549</v>
      </c>
      <c r="Q126" s="16">
        <v>52214</v>
      </c>
      <c r="R126" s="16">
        <v>52536</v>
      </c>
      <c r="S126" s="16">
        <v>52710</v>
      </c>
      <c r="T126" s="16">
        <v>52976</v>
      </c>
      <c r="U126" s="16">
        <v>52804</v>
      </c>
      <c r="V126" s="16">
        <v>52943</v>
      </c>
      <c r="W126" s="16">
        <v>53108</v>
      </c>
      <c r="X126" s="16">
        <v>52787</v>
      </c>
      <c r="Y126" s="16">
        <v>52963</v>
      </c>
      <c r="Z126" s="16">
        <v>53187</v>
      </c>
      <c r="AA126" s="16">
        <v>53204</v>
      </c>
      <c r="AB126" s="16">
        <v>53425</v>
      </c>
      <c r="AC126" s="16">
        <v>52995</v>
      </c>
      <c r="AD126" s="16">
        <v>52894</v>
      </c>
      <c r="AE126" s="16">
        <v>53206</v>
      </c>
      <c r="AF126" s="16">
        <v>54046</v>
      </c>
      <c r="AG126" s="16">
        <v>53737</v>
      </c>
      <c r="AH126" s="16">
        <v>53910</v>
      </c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</row>
    <row r="127" spans="1:64" x14ac:dyDescent="0.35">
      <c r="A127" s="11" t="s">
        <v>74</v>
      </c>
      <c r="B127" s="16">
        <v>2397</v>
      </c>
      <c r="C127" s="16">
        <v>2415</v>
      </c>
      <c r="D127" s="16">
        <v>2397</v>
      </c>
      <c r="E127" s="16">
        <v>2369</v>
      </c>
      <c r="F127" s="16">
        <v>2417</v>
      </c>
      <c r="G127" s="16">
        <v>2535</v>
      </c>
      <c r="H127" s="16">
        <v>2600</v>
      </c>
      <c r="I127" s="16">
        <v>2569</v>
      </c>
      <c r="J127" s="16">
        <v>2456</v>
      </c>
      <c r="K127" s="16">
        <v>2394</v>
      </c>
      <c r="L127" s="16">
        <v>2361</v>
      </c>
      <c r="M127" s="16">
        <v>2375</v>
      </c>
      <c r="N127" s="16">
        <v>2362</v>
      </c>
      <c r="O127" s="16">
        <v>2403</v>
      </c>
      <c r="P127" s="16">
        <v>2399</v>
      </c>
      <c r="Q127" s="16">
        <v>2333</v>
      </c>
      <c r="R127" s="16">
        <v>2360</v>
      </c>
      <c r="S127" s="16">
        <v>2522</v>
      </c>
      <c r="T127" s="16">
        <v>2568</v>
      </c>
      <c r="U127" s="16">
        <v>2529</v>
      </c>
      <c r="V127" s="16">
        <v>2419</v>
      </c>
      <c r="W127" s="16">
        <v>2379</v>
      </c>
      <c r="X127" s="16">
        <v>2355</v>
      </c>
      <c r="Y127" s="16">
        <v>2368</v>
      </c>
      <c r="Z127" s="16">
        <v>2390</v>
      </c>
      <c r="AA127" s="16">
        <v>2420</v>
      </c>
      <c r="AB127" s="16">
        <v>2402</v>
      </c>
      <c r="AC127" s="16">
        <v>2341</v>
      </c>
      <c r="AD127" s="16">
        <v>2355</v>
      </c>
      <c r="AE127" s="16">
        <v>2519</v>
      </c>
      <c r="AF127" s="16">
        <v>2552</v>
      </c>
      <c r="AG127" s="16">
        <v>2556</v>
      </c>
      <c r="AH127" s="16">
        <v>2415</v>
      </c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</row>
    <row r="128" spans="1:64" x14ac:dyDescent="0.35">
      <c r="A128" s="11" t="s">
        <v>198</v>
      </c>
      <c r="B128" s="16">
        <v>13772</v>
      </c>
      <c r="C128" s="16">
        <v>13794</v>
      </c>
      <c r="D128" s="16">
        <v>13728</v>
      </c>
      <c r="E128" s="16">
        <v>13828</v>
      </c>
      <c r="F128" s="16">
        <v>14184</v>
      </c>
      <c r="G128" s="16">
        <v>14763</v>
      </c>
      <c r="H128" s="16">
        <v>14933</v>
      </c>
      <c r="I128" s="16">
        <v>14659</v>
      </c>
      <c r="J128" s="16">
        <v>14150</v>
      </c>
      <c r="K128" s="16">
        <v>13945</v>
      </c>
      <c r="L128" s="16">
        <v>13614</v>
      </c>
      <c r="M128" s="16">
        <v>13553</v>
      </c>
      <c r="N128" s="16">
        <v>13392</v>
      </c>
      <c r="O128" s="16">
        <v>13523</v>
      </c>
      <c r="P128" s="16">
        <v>13526</v>
      </c>
      <c r="Q128" s="16">
        <v>13574</v>
      </c>
      <c r="R128" s="16">
        <v>14061</v>
      </c>
      <c r="S128" s="16">
        <v>14538</v>
      </c>
      <c r="T128" s="16">
        <v>14782</v>
      </c>
      <c r="U128" s="16">
        <v>14305</v>
      </c>
      <c r="V128" s="16">
        <v>13822</v>
      </c>
      <c r="W128" s="16">
        <v>13737</v>
      </c>
      <c r="X128" s="16">
        <v>13416</v>
      </c>
      <c r="Y128" s="16">
        <v>13335</v>
      </c>
      <c r="Z128" s="16">
        <v>13266</v>
      </c>
      <c r="AA128" s="16">
        <v>13357</v>
      </c>
      <c r="AB128" s="16">
        <v>13387</v>
      </c>
      <c r="AC128" s="16">
        <v>13442</v>
      </c>
      <c r="AD128" s="16">
        <v>13948</v>
      </c>
      <c r="AE128" s="16">
        <v>14478</v>
      </c>
      <c r="AF128" s="16">
        <v>14569</v>
      </c>
      <c r="AG128" s="16">
        <v>14293</v>
      </c>
      <c r="AH128" s="16">
        <v>13716</v>
      </c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</row>
    <row r="129" spans="1:64" x14ac:dyDescent="0.35">
      <c r="A129" s="11" t="s">
        <v>75</v>
      </c>
      <c r="B129" s="16">
        <v>4585</v>
      </c>
      <c r="C129" s="16">
        <v>4703</v>
      </c>
      <c r="D129" s="16">
        <v>4584</v>
      </c>
      <c r="E129" s="16">
        <v>4699</v>
      </c>
      <c r="F129" s="16">
        <v>5515</v>
      </c>
      <c r="G129" s="16">
        <v>6160</v>
      </c>
      <c r="H129" s="16">
        <v>6361</v>
      </c>
      <c r="I129" s="16">
        <v>6243</v>
      </c>
      <c r="J129" s="16">
        <v>5825</v>
      </c>
      <c r="K129" s="16">
        <v>5101</v>
      </c>
      <c r="L129" s="16">
        <v>4346</v>
      </c>
      <c r="M129" s="16">
        <v>4384</v>
      </c>
      <c r="N129" s="16">
        <v>4492</v>
      </c>
      <c r="O129" s="16">
        <v>4637</v>
      </c>
      <c r="P129" s="16">
        <v>4592</v>
      </c>
      <c r="Q129" s="16">
        <v>4537</v>
      </c>
      <c r="R129" s="16">
        <v>5485</v>
      </c>
      <c r="S129" s="16">
        <v>6086</v>
      </c>
      <c r="T129" s="16">
        <v>6304</v>
      </c>
      <c r="U129" s="16">
        <v>6176</v>
      </c>
      <c r="V129" s="16">
        <v>5684</v>
      </c>
      <c r="W129" s="16">
        <v>5032</v>
      </c>
      <c r="X129" s="16">
        <v>4243</v>
      </c>
      <c r="Y129" s="16">
        <v>4283</v>
      </c>
      <c r="Z129" s="16">
        <v>4463</v>
      </c>
      <c r="AA129" s="16">
        <v>4478</v>
      </c>
      <c r="AB129" s="16">
        <v>4488</v>
      </c>
      <c r="AC129" s="16">
        <v>4459</v>
      </c>
      <c r="AD129" s="16">
        <v>5415</v>
      </c>
      <c r="AE129" s="16">
        <v>6041</v>
      </c>
      <c r="AF129" s="16">
        <v>6210</v>
      </c>
      <c r="AG129" s="16">
        <v>6159</v>
      </c>
      <c r="AH129" s="16">
        <v>5643</v>
      </c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</row>
    <row r="130" spans="1:64" x14ac:dyDescent="0.35">
      <c r="A130" s="11" t="s">
        <v>53</v>
      </c>
      <c r="B130" s="16">
        <v>437109</v>
      </c>
      <c r="C130" s="16">
        <v>438820</v>
      </c>
      <c r="D130" s="16">
        <v>439846</v>
      </c>
      <c r="E130" s="16">
        <v>435156</v>
      </c>
      <c r="F130" s="16">
        <v>439208</v>
      </c>
      <c r="G130" s="16">
        <v>442623</v>
      </c>
      <c r="H130" s="16">
        <v>448430</v>
      </c>
      <c r="I130" s="16">
        <v>448287</v>
      </c>
      <c r="J130" s="16">
        <v>447875</v>
      </c>
      <c r="K130" s="16">
        <v>445176</v>
      </c>
      <c r="L130" s="16">
        <v>442326</v>
      </c>
      <c r="M130" s="16">
        <v>441999</v>
      </c>
      <c r="N130" s="16">
        <v>439022</v>
      </c>
      <c r="O130" s="16">
        <v>442536</v>
      </c>
      <c r="P130" s="16">
        <v>443905</v>
      </c>
      <c r="Q130" s="16">
        <v>439277</v>
      </c>
      <c r="R130" s="16">
        <v>443980</v>
      </c>
      <c r="S130" s="16">
        <v>448291</v>
      </c>
      <c r="T130" s="16">
        <v>451438</v>
      </c>
      <c r="U130" s="16">
        <v>447541</v>
      </c>
      <c r="V130" s="16">
        <v>447223</v>
      </c>
      <c r="W130" s="16">
        <v>449347</v>
      </c>
      <c r="X130" s="16">
        <v>445645</v>
      </c>
      <c r="Y130" s="16">
        <v>447599</v>
      </c>
      <c r="Z130" s="16">
        <v>450123</v>
      </c>
      <c r="AA130" s="16">
        <v>448563</v>
      </c>
      <c r="AB130" s="16">
        <v>450442</v>
      </c>
      <c r="AC130" s="16">
        <v>446321</v>
      </c>
      <c r="AD130" s="16">
        <v>447744</v>
      </c>
      <c r="AE130" s="16">
        <v>451908</v>
      </c>
      <c r="AF130" s="16">
        <v>460488</v>
      </c>
      <c r="AG130" s="16">
        <v>456145</v>
      </c>
      <c r="AH130" s="16">
        <v>455186</v>
      </c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</row>
    <row r="131" spans="1:64" x14ac:dyDescent="0.35">
      <c r="A131" s="11" t="s">
        <v>199</v>
      </c>
      <c r="B131" s="16">
        <v>47168</v>
      </c>
      <c r="C131" s="16">
        <v>47439</v>
      </c>
      <c r="D131" s="16">
        <v>47648</v>
      </c>
      <c r="E131" s="16">
        <v>47326</v>
      </c>
      <c r="F131" s="16">
        <v>47767</v>
      </c>
      <c r="G131" s="16">
        <v>48036</v>
      </c>
      <c r="H131" s="16">
        <v>48499</v>
      </c>
      <c r="I131" s="16">
        <v>48487</v>
      </c>
      <c r="J131" s="16">
        <v>48537</v>
      </c>
      <c r="K131" s="16">
        <v>48235</v>
      </c>
      <c r="L131" s="16">
        <v>48029</v>
      </c>
      <c r="M131" s="16">
        <v>47956</v>
      </c>
      <c r="N131" s="16">
        <v>47515</v>
      </c>
      <c r="O131" s="16">
        <v>47958</v>
      </c>
      <c r="P131" s="16">
        <v>48138</v>
      </c>
      <c r="Q131" s="16">
        <v>47779</v>
      </c>
      <c r="R131" s="16">
        <v>48316</v>
      </c>
      <c r="S131" s="16">
        <v>48619</v>
      </c>
      <c r="T131" s="16">
        <v>48889</v>
      </c>
      <c r="U131" s="16">
        <v>48546</v>
      </c>
      <c r="V131" s="16">
        <v>48586</v>
      </c>
      <c r="W131" s="16">
        <v>48755</v>
      </c>
      <c r="X131" s="16">
        <v>48440</v>
      </c>
      <c r="Y131" s="16">
        <v>48552</v>
      </c>
      <c r="Z131" s="16">
        <v>48675</v>
      </c>
      <c r="AA131" s="16">
        <v>48691</v>
      </c>
      <c r="AB131" s="16">
        <v>48818</v>
      </c>
      <c r="AC131" s="16">
        <v>48462</v>
      </c>
      <c r="AD131" s="16">
        <v>48564</v>
      </c>
      <c r="AE131" s="16">
        <v>48973</v>
      </c>
      <c r="AF131" s="16">
        <v>49797</v>
      </c>
      <c r="AG131" s="16">
        <v>49445</v>
      </c>
      <c r="AH131" s="16">
        <v>49407</v>
      </c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</row>
    <row r="132" spans="1:64" x14ac:dyDescent="0.35">
      <c r="A132" s="11" t="s">
        <v>76</v>
      </c>
      <c r="B132" s="16">
        <v>15429</v>
      </c>
      <c r="C132" s="16">
        <v>15454</v>
      </c>
      <c r="D132" s="16">
        <v>15464</v>
      </c>
      <c r="E132" s="16">
        <v>15293</v>
      </c>
      <c r="F132" s="16">
        <v>15469</v>
      </c>
      <c r="G132" s="16">
        <v>15630</v>
      </c>
      <c r="H132" s="16">
        <v>15820</v>
      </c>
      <c r="I132" s="16">
        <v>15835</v>
      </c>
      <c r="J132" s="16">
        <v>15834</v>
      </c>
      <c r="K132" s="16">
        <v>15704</v>
      </c>
      <c r="L132" s="16">
        <v>15633</v>
      </c>
      <c r="M132" s="16">
        <v>15601</v>
      </c>
      <c r="N132" s="16">
        <v>15512</v>
      </c>
      <c r="O132" s="16">
        <v>15629</v>
      </c>
      <c r="P132" s="16">
        <v>15659</v>
      </c>
      <c r="Q132" s="16">
        <v>15485</v>
      </c>
      <c r="R132" s="16">
        <v>15662</v>
      </c>
      <c r="S132" s="16">
        <v>15842</v>
      </c>
      <c r="T132" s="16">
        <v>15964</v>
      </c>
      <c r="U132" s="16">
        <v>15822</v>
      </c>
      <c r="V132" s="16">
        <v>15807</v>
      </c>
      <c r="W132" s="16">
        <v>15878</v>
      </c>
      <c r="X132" s="16">
        <v>15714</v>
      </c>
      <c r="Y132" s="16">
        <v>15774</v>
      </c>
      <c r="Z132" s="16">
        <v>15741</v>
      </c>
      <c r="AA132" s="16">
        <v>15796</v>
      </c>
      <c r="AB132" s="16">
        <v>15884</v>
      </c>
      <c r="AC132" s="16">
        <v>15726</v>
      </c>
      <c r="AD132" s="16">
        <v>15813</v>
      </c>
      <c r="AE132" s="16">
        <v>15976</v>
      </c>
      <c r="AF132" s="16">
        <v>16296</v>
      </c>
      <c r="AG132" s="16">
        <v>16130</v>
      </c>
      <c r="AH132" s="16">
        <v>16101</v>
      </c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</row>
    <row r="133" spans="1:64" x14ac:dyDescent="0.35">
      <c r="A133" s="11" t="s">
        <v>78</v>
      </c>
      <c r="B133" s="16">
        <v>10247</v>
      </c>
      <c r="C133" s="16">
        <v>10327</v>
      </c>
      <c r="D133" s="16">
        <v>10204</v>
      </c>
      <c r="E133" s="16">
        <v>10205</v>
      </c>
      <c r="F133" s="16">
        <v>10465</v>
      </c>
      <c r="G133" s="16">
        <v>10863</v>
      </c>
      <c r="H133" s="16">
        <v>10937</v>
      </c>
      <c r="I133" s="16">
        <v>10733</v>
      </c>
      <c r="J133" s="16">
        <v>10498</v>
      </c>
      <c r="K133" s="16">
        <v>10330</v>
      </c>
      <c r="L133" s="16">
        <v>10202</v>
      </c>
      <c r="M133" s="16">
        <v>10187</v>
      </c>
      <c r="N133" s="16">
        <v>10115</v>
      </c>
      <c r="O133" s="16">
        <v>10185</v>
      </c>
      <c r="P133" s="16">
        <v>10175</v>
      </c>
      <c r="Q133" s="16">
        <v>10223</v>
      </c>
      <c r="R133" s="16">
        <v>10602</v>
      </c>
      <c r="S133" s="16">
        <v>11000</v>
      </c>
      <c r="T133" s="16">
        <v>11028</v>
      </c>
      <c r="U133" s="16">
        <v>10796</v>
      </c>
      <c r="V133" s="16">
        <v>10510</v>
      </c>
      <c r="W133" s="16">
        <v>10405</v>
      </c>
      <c r="X133" s="16">
        <v>10197</v>
      </c>
      <c r="Y133" s="16">
        <v>10210</v>
      </c>
      <c r="Z133" s="16">
        <v>10226</v>
      </c>
      <c r="AA133" s="16">
        <v>10248</v>
      </c>
      <c r="AB133" s="16">
        <v>10262</v>
      </c>
      <c r="AC133" s="16">
        <v>10339</v>
      </c>
      <c r="AD133" s="16">
        <v>10754</v>
      </c>
      <c r="AE133" s="16">
        <v>11145</v>
      </c>
      <c r="AF133" s="16">
        <v>11089</v>
      </c>
      <c r="AG133" s="16">
        <v>10963</v>
      </c>
      <c r="AH133" s="16">
        <v>10611</v>
      </c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</row>
    <row r="134" spans="1:64" x14ac:dyDescent="0.35">
      <c r="A134" s="11" t="s">
        <v>200</v>
      </c>
      <c r="B134" s="16">
        <v>10946</v>
      </c>
      <c r="C134" s="16">
        <v>10956</v>
      </c>
      <c r="D134" s="16">
        <v>10966</v>
      </c>
      <c r="E134" s="16">
        <v>10968</v>
      </c>
      <c r="F134" s="16">
        <v>11032</v>
      </c>
      <c r="G134" s="16">
        <v>11305</v>
      </c>
      <c r="H134" s="16">
        <v>11261</v>
      </c>
      <c r="I134" s="16">
        <v>11180</v>
      </c>
      <c r="J134" s="16">
        <v>11060</v>
      </c>
      <c r="K134" s="16">
        <v>10921</v>
      </c>
      <c r="L134" s="16">
        <v>10926</v>
      </c>
      <c r="M134" s="16">
        <v>10911</v>
      </c>
      <c r="N134" s="16">
        <v>10933</v>
      </c>
      <c r="O134" s="16">
        <v>11009</v>
      </c>
      <c r="P134" s="16">
        <v>11023</v>
      </c>
      <c r="Q134" s="16">
        <v>10959</v>
      </c>
      <c r="R134" s="16">
        <v>11126</v>
      </c>
      <c r="S134" s="16">
        <v>11374</v>
      </c>
      <c r="T134" s="16">
        <v>11264</v>
      </c>
      <c r="U134" s="16">
        <v>11079</v>
      </c>
      <c r="V134" s="16">
        <v>10916</v>
      </c>
      <c r="W134" s="16">
        <v>10866</v>
      </c>
      <c r="X134" s="16">
        <v>10849</v>
      </c>
      <c r="Y134" s="16">
        <v>10830</v>
      </c>
      <c r="Z134" s="16">
        <v>10884</v>
      </c>
      <c r="AA134" s="16">
        <v>10979</v>
      </c>
      <c r="AB134" s="16">
        <v>11004</v>
      </c>
      <c r="AC134" s="16">
        <v>10994</v>
      </c>
      <c r="AD134" s="16">
        <v>11131</v>
      </c>
      <c r="AE134" s="16">
        <v>11401</v>
      </c>
      <c r="AF134" s="16">
        <v>11323</v>
      </c>
      <c r="AG134" s="16">
        <v>11266</v>
      </c>
      <c r="AH134" s="16">
        <v>10983</v>
      </c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</row>
    <row r="135" spans="1:64" x14ac:dyDescent="0.35">
      <c r="A135" s="11" t="s">
        <v>201</v>
      </c>
      <c r="B135" s="16">
        <v>32394</v>
      </c>
      <c r="C135" s="16">
        <v>33617</v>
      </c>
      <c r="D135" s="16">
        <v>33294</v>
      </c>
      <c r="E135" s="16">
        <v>32997</v>
      </c>
      <c r="F135" s="16">
        <v>32043</v>
      </c>
      <c r="G135" s="16">
        <v>32470</v>
      </c>
      <c r="H135" s="16">
        <v>32492</v>
      </c>
      <c r="I135" s="16">
        <v>32355</v>
      </c>
      <c r="J135" s="16">
        <v>33114</v>
      </c>
      <c r="K135" s="16">
        <v>32870</v>
      </c>
      <c r="L135" s="16">
        <v>32968</v>
      </c>
      <c r="M135" s="16">
        <v>33053</v>
      </c>
      <c r="N135" s="16">
        <v>31729</v>
      </c>
      <c r="O135" s="16">
        <v>33438</v>
      </c>
      <c r="P135" s="16">
        <v>33002</v>
      </c>
      <c r="Q135" s="16">
        <v>32768</v>
      </c>
      <c r="R135" s="16">
        <v>31915</v>
      </c>
      <c r="S135" s="16">
        <v>32272</v>
      </c>
      <c r="T135" s="16">
        <v>32024</v>
      </c>
      <c r="U135" s="16">
        <v>31658</v>
      </c>
      <c r="V135" s="16">
        <v>32339</v>
      </c>
      <c r="W135" s="16">
        <v>32677</v>
      </c>
      <c r="X135" s="16">
        <v>32573</v>
      </c>
      <c r="Y135" s="16">
        <v>32666</v>
      </c>
      <c r="Z135" s="16">
        <v>31499</v>
      </c>
      <c r="AA135" s="16">
        <v>32976</v>
      </c>
      <c r="AB135" s="16">
        <v>32831</v>
      </c>
      <c r="AC135" s="16">
        <v>32827</v>
      </c>
      <c r="AD135" s="16">
        <v>31979</v>
      </c>
      <c r="AE135" s="16">
        <v>32421</v>
      </c>
      <c r="AF135" s="16">
        <v>31934</v>
      </c>
      <c r="AG135" s="16">
        <v>31994</v>
      </c>
      <c r="AH135" s="16">
        <v>32385</v>
      </c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</row>
    <row r="136" spans="1:64" x14ac:dyDescent="0.35">
      <c r="A136" s="11" t="s">
        <v>202</v>
      </c>
      <c r="B136" s="16">
        <v>32394</v>
      </c>
      <c r="C136" s="16">
        <v>33617</v>
      </c>
      <c r="D136" s="16">
        <v>33294</v>
      </c>
      <c r="E136" s="16">
        <v>32997</v>
      </c>
      <c r="F136" s="16">
        <v>32043</v>
      </c>
      <c r="G136" s="16">
        <v>32470</v>
      </c>
      <c r="H136" s="16">
        <v>32492</v>
      </c>
      <c r="I136" s="16">
        <v>32355</v>
      </c>
      <c r="J136" s="16">
        <v>33114</v>
      </c>
      <c r="K136" s="16">
        <v>32870</v>
      </c>
      <c r="L136" s="16">
        <v>32968</v>
      </c>
      <c r="M136" s="16">
        <v>33053</v>
      </c>
      <c r="N136" s="16">
        <v>31729</v>
      </c>
      <c r="O136" s="16">
        <v>33438</v>
      </c>
      <c r="P136" s="16">
        <v>33002</v>
      </c>
      <c r="Q136" s="16">
        <v>32768</v>
      </c>
      <c r="R136" s="16">
        <v>31915</v>
      </c>
      <c r="S136" s="16">
        <v>32272</v>
      </c>
      <c r="T136" s="16">
        <v>32024</v>
      </c>
      <c r="U136" s="16">
        <v>31658</v>
      </c>
      <c r="V136" s="16">
        <v>32339</v>
      </c>
      <c r="W136" s="16">
        <v>32677</v>
      </c>
      <c r="X136" s="16">
        <v>32573</v>
      </c>
      <c r="Y136" s="16">
        <v>32666</v>
      </c>
      <c r="Z136" s="16">
        <v>31499</v>
      </c>
      <c r="AA136" s="16">
        <v>32976</v>
      </c>
      <c r="AB136" s="16">
        <v>32831</v>
      </c>
      <c r="AC136" s="16">
        <v>32827</v>
      </c>
      <c r="AD136" s="16">
        <v>31979</v>
      </c>
      <c r="AE136" s="16">
        <v>32421</v>
      </c>
      <c r="AF136" s="16">
        <v>31934</v>
      </c>
      <c r="AG136" s="16">
        <v>31994</v>
      </c>
      <c r="AH136" s="16">
        <v>32385</v>
      </c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</row>
    <row r="137" spans="1:64" x14ac:dyDescent="0.35">
      <c r="A137" s="11" t="s">
        <v>203</v>
      </c>
      <c r="B137" s="16">
        <v>13772</v>
      </c>
      <c r="C137" s="16">
        <v>13794</v>
      </c>
      <c r="D137" s="16">
        <v>13728</v>
      </c>
      <c r="E137" s="16">
        <v>13828</v>
      </c>
      <c r="F137" s="16">
        <v>14184</v>
      </c>
      <c r="G137" s="16">
        <v>14763</v>
      </c>
      <c r="H137" s="16">
        <v>14933</v>
      </c>
      <c r="I137" s="16">
        <v>14659</v>
      </c>
      <c r="J137" s="16">
        <v>14150</v>
      </c>
      <c r="K137" s="16">
        <v>13945</v>
      </c>
      <c r="L137" s="16">
        <v>13614</v>
      </c>
      <c r="M137" s="16">
        <v>13553</v>
      </c>
      <c r="N137" s="16">
        <v>13392</v>
      </c>
      <c r="O137" s="16">
        <v>13523</v>
      </c>
      <c r="P137" s="16">
        <v>13526</v>
      </c>
      <c r="Q137" s="16">
        <v>13574</v>
      </c>
      <c r="R137" s="16">
        <v>14061</v>
      </c>
      <c r="S137" s="16">
        <v>14538</v>
      </c>
      <c r="T137" s="16">
        <v>14782</v>
      </c>
      <c r="U137" s="16">
        <v>14305</v>
      </c>
      <c r="V137" s="16">
        <v>13822</v>
      </c>
      <c r="W137" s="16">
        <v>13737</v>
      </c>
      <c r="X137" s="16">
        <v>13416</v>
      </c>
      <c r="Y137" s="16">
        <v>13335</v>
      </c>
      <c r="Z137" s="16">
        <v>13266</v>
      </c>
      <c r="AA137" s="16">
        <v>13357</v>
      </c>
      <c r="AB137" s="16">
        <v>13387</v>
      </c>
      <c r="AC137" s="16">
        <v>13442</v>
      </c>
      <c r="AD137" s="16">
        <v>13948</v>
      </c>
      <c r="AE137" s="16">
        <v>14478</v>
      </c>
      <c r="AF137" s="16">
        <v>14569</v>
      </c>
      <c r="AG137" s="16">
        <v>14293</v>
      </c>
      <c r="AH137" s="16">
        <v>13716</v>
      </c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</row>
    <row r="138" spans="1:64" x14ac:dyDescent="0.35">
      <c r="A138" s="11" t="s">
        <v>204</v>
      </c>
      <c r="B138" s="16">
        <v>18697</v>
      </c>
      <c r="C138" s="16">
        <v>19084</v>
      </c>
      <c r="D138" s="16">
        <v>18910</v>
      </c>
      <c r="E138" s="16">
        <v>18922</v>
      </c>
      <c r="F138" s="16">
        <v>19099</v>
      </c>
      <c r="G138" s="16">
        <v>18459</v>
      </c>
      <c r="H138" s="16">
        <v>18603</v>
      </c>
      <c r="I138" s="16">
        <v>18297</v>
      </c>
      <c r="J138" s="16">
        <v>19159</v>
      </c>
      <c r="K138" s="16">
        <v>19129</v>
      </c>
      <c r="L138" s="16">
        <v>19013</v>
      </c>
      <c r="M138" s="16">
        <v>18696</v>
      </c>
      <c r="N138" s="16">
        <v>18541</v>
      </c>
      <c r="O138" s="16">
        <v>19125</v>
      </c>
      <c r="P138" s="16">
        <v>18955</v>
      </c>
      <c r="Q138" s="16">
        <v>18876</v>
      </c>
      <c r="R138" s="16">
        <v>17907</v>
      </c>
      <c r="S138" s="16">
        <v>18138</v>
      </c>
      <c r="T138" s="16">
        <v>18245</v>
      </c>
      <c r="U138" s="16">
        <v>17851</v>
      </c>
      <c r="V138" s="16">
        <v>18760</v>
      </c>
      <c r="W138" s="16">
        <v>18902</v>
      </c>
      <c r="X138" s="16">
        <v>18909</v>
      </c>
      <c r="Y138" s="16">
        <v>18534</v>
      </c>
      <c r="Z138" s="16">
        <v>18487</v>
      </c>
      <c r="AA138" s="16">
        <v>19001</v>
      </c>
      <c r="AB138" s="16">
        <v>18930</v>
      </c>
      <c r="AC138" s="16">
        <v>18904</v>
      </c>
      <c r="AD138" s="16">
        <v>18471</v>
      </c>
      <c r="AE138" s="16">
        <v>18228</v>
      </c>
      <c r="AF138" s="16">
        <v>18193</v>
      </c>
      <c r="AG138" s="16">
        <v>18069</v>
      </c>
      <c r="AH138" s="16">
        <v>18774</v>
      </c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</row>
    <row r="139" spans="1:64" x14ac:dyDescent="0.35">
      <c r="A139" s="11" t="s">
        <v>205</v>
      </c>
      <c r="B139" s="16">
        <v>10946</v>
      </c>
      <c r="C139" s="16">
        <v>10956</v>
      </c>
      <c r="D139" s="16">
        <v>10966</v>
      </c>
      <c r="E139" s="16">
        <v>10968</v>
      </c>
      <c r="F139" s="16">
        <v>11032</v>
      </c>
      <c r="G139" s="16">
        <v>11305</v>
      </c>
      <c r="H139" s="16">
        <v>11261</v>
      </c>
      <c r="I139" s="16">
        <v>11180</v>
      </c>
      <c r="J139" s="16">
        <v>11060</v>
      </c>
      <c r="K139" s="16">
        <v>10921</v>
      </c>
      <c r="L139" s="16">
        <v>10926</v>
      </c>
      <c r="M139" s="16">
        <v>10911</v>
      </c>
      <c r="N139" s="16">
        <v>10933</v>
      </c>
      <c r="O139" s="16">
        <v>11009</v>
      </c>
      <c r="P139" s="16">
        <v>11023</v>
      </c>
      <c r="Q139" s="16">
        <v>10959</v>
      </c>
      <c r="R139" s="16">
        <v>11126</v>
      </c>
      <c r="S139" s="16">
        <v>11374</v>
      </c>
      <c r="T139" s="16">
        <v>11264</v>
      </c>
      <c r="U139" s="16">
        <v>11079</v>
      </c>
      <c r="V139" s="16">
        <v>10916</v>
      </c>
      <c r="W139" s="16">
        <v>10866</v>
      </c>
      <c r="X139" s="16">
        <v>10849</v>
      </c>
      <c r="Y139" s="16">
        <v>10830</v>
      </c>
      <c r="Z139" s="16">
        <v>10884</v>
      </c>
      <c r="AA139" s="16">
        <v>10979</v>
      </c>
      <c r="AB139" s="16">
        <v>11004</v>
      </c>
      <c r="AC139" s="16">
        <v>10994</v>
      </c>
      <c r="AD139" s="16">
        <v>11131</v>
      </c>
      <c r="AE139" s="16">
        <v>11401</v>
      </c>
      <c r="AF139" s="16">
        <v>11323</v>
      </c>
      <c r="AG139" s="16">
        <v>11266</v>
      </c>
      <c r="AH139" s="16">
        <v>10983</v>
      </c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</row>
    <row r="140" spans="1:64" x14ac:dyDescent="0.35">
      <c r="A140" s="11" t="s">
        <v>206</v>
      </c>
      <c r="B140" s="16">
        <v>23733</v>
      </c>
      <c r="C140" s="16">
        <v>24018</v>
      </c>
      <c r="D140" s="16">
        <v>23955</v>
      </c>
      <c r="E140" s="16">
        <v>24022</v>
      </c>
      <c r="F140" s="16">
        <v>24076</v>
      </c>
      <c r="G140" s="16">
        <v>23573</v>
      </c>
      <c r="H140" s="16">
        <v>23296</v>
      </c>
      <c r="I140" s="16">
        <v>23155</v>
      </c>
      <c r="J140" s="16">
        <v>23744</v>
      </c>
      <c r="K140" s="16">
        <v>23906</v>
      </c>
      <c r="L140" s="16">
        <v>24130</v>
      </c>
      <c r="M140" s="16">
        <v>23778</v>
      </c>
      <c r="N140" s="16">
        <v>23681</v>
      </c>
      <c r="O140" s="16">
        <v>24157</v>
      </c>
      <c r="P140" s="16">
        <v>24054</v>
      </c>
      <c r="Q140" s="16">
        <v>24106</v>
      </c>
      <c r="R140" s="16">
        <v>24119</v>
      </c>
      <c r="S140" s="16">
        <v>23554</v>
      </c>
      <c r="T140" s="16">
        <v>23357</v>
      </c>
      <c r="U140" s="16">
        <v>23075</v>
      </c>
      <c r="V140" s="16">
        <v>23569</v>
      </c>
      <c r="W140" s="16">
        <v>23935</v>
      </c>
      <c r="X140" s="16">
        <v>24110</v>
      </c>
      <c r="Y140" s="16">
        <v>23760</v>
      </c>
      <c r="Z140" s="16">
        <v>23631</v>
      </c>
      <c r="AA140" s="16">
        <v>24011</v>
      </c>
      <c r="AB140" s="16">
        <v>24007</v>
      </c>
      <c r="AC140" s="16">
        <v>24218</v>
      </c>
      <c r="AD140" s="16">
        <v>24229</v>
      </c>
      <c r="AE140" s="16">
        <v>23796</v>
      </c>
      <c r="AF140" s="16">
        <v>23584</v>
      </c>
      <c r="AG140" s="16">
        <v>23476</v>
      </c>
      <c r="AH140" s="16">
        <v>23867</v>
      </c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</row>
    <row r="141" spans="1:64" x14ac:dyDescent="0.35">
      <c r="A141" s="11" t="s">
        <v>38</v>
      </c>
      <c r="B141" s="16">
        <v>4836132</v>
      </c>
      <c r="C141" s="16">
        <v>4870718</v>
      </c>
      <c r="D141" s="16">
        <v>4867045</v>
      </c>
      <c r="E141" s="16">
        <v>4836273</v>
      </c>
      <c r="F141" s="16">
        <v>4869139</v>
      </c>
      <c r="G141" s="16">
        <v>4920473</v>
      </c>
      <c r="H141" s="16">
        <v>4945145</v>
      </c>
      <c r="I141" s="16">
        <v>4926353</v>
      </c>
      <c r="J141" s="16">
        <v>4920007</v>
      </c>
      <c r="K141" s="16">
        <v>4889895</v>
      </c>
      <c r="L141" s="16">
        <v>4883754</v>
      </c>
      <c r="M141" s="16">
        <v>4868096</v>
      </c>
      <c r="N141" s="16">
        <v>4841938</v>
      </c>
      <c r="O141" s="16">
        <v>4902969</v>
      </c>
      <c r="P141" s="16">
        <v>4899905</v>
      </c>
      <c r="Q141" s="16">
        <v>4865880</v>
      </c>
      <c r="R141" s="16">
        <v>4907004</v>
      </c>
      <c r="S141" s="16">
        <v>4960063</v>
      </c>
      <c r="T141" s="16">
        <v>4962680</v>
      </c>
      <c r="U141" s="16">
        <v>4902292</v>
      </c>
      <c r="V141" s="16">
        <v>4882449</v>
      </c>
      <c r="W141" s="16">
        <v>4909341</v>
      </c>
      <c r="X141" s="16">
        <v>4893580</v>
      </c>
      <c r="Y141" s="16">
        <v>4896726</v>
      </c>
      <c r="Z141" s="16">
        <v>4905115</v>
      </c>
      <c r="AA141" s="16">
        <v>4938198</v>
      </c>
      <c r="AB141" s="16">
        <v>4950462</v>
      </c>
      <c r="AC141" s="16">
        <v>4926510</v>
      </c>
      <c r="AD141" s="16">
        <v>4953458</v>
      </c>
      <c r="AE141" s="16">
        <v>5006733</v>
      </c>
      <c r="AF141" s="16">
        <v>5025280</v>
      </c>
      <c r="AG141" s="16">
        <v>4984864</v>
      </c>
      <c r="AH141" s="16">
        <v>4942862</v>
      </c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</row>
    <row r="142" spans="1:64" x14ac:dyDescent="0.35">
      <c r="A142" s="11" t="s">
        <v>210</v>
      </c>
      <c r="B142" s="16">
        <v>40370</v>
      </c>
      <c r="C142" s="16">
        <v>40758</v>
      </c>
      <c r="D142" s="16">
        <v>40617</v>
      </c>
      <c r="E142" s="16">
        <v>40295</v>
      </c>
      <c r="F142" s="16">
        <v>40482</v>
      </c>
      <c r="G142" s="16">
        <v>40894</v>
      </c>
      <c r="H142" s="16">
        <v>40942</v>
      </c>
      <c r="I142" s="16">
        <v>40527</v>
      </c>
      <c r="J142" s="16">
        <v>40098</v>
      </c>
      <c r="K142" s="16">
        <v>39759</v>
      </c>
      <c r="L142" s="16">
        <v>40263</v>
      </c>
      <c r="M142" s="16">
        <v>39962</v>
      </c>
      <c r="N142" s="16">
        <v>40318</v>
      </c>
      <c r="O142" s="16">
        <v>40884</v>
      </c>
      <c r="P142" s="16">
        <v>40754</v>
      </c>
      <c r="Q142" s="16">
        <v>40895</v>
      </c>
      <c r="R142" s="16">
        <v>41260</v>
      </c>
      <c r="S142" s="16">
        <v>41538</v>
      </c>
      <c r="T142" s="16">
        <v>40818</v>
      </c>
      <c r="U142" s="16">
        <v>40276</v>
      </c>
      <c r="V142" s="16">
        <v>39925</v>
      </c>
      <c r="W142" s="16">
        <v>40098</v>
      </c>
      <c r="X142" s="16">
        <v>40274</v>
      </c>
      <c r="Y142" s="16">
        <v>40290</v>
      </c>
      <c r="Z142" s="16">
        <v>40014</v>
      </c>
      <c r="AA142" s="16">
        <v>40430</v>
      </c>
      <c r="AB142" s="16">
        <v>40438</v>
      </c>
      <c r="AC142" s="16">
        <v>40625</v>
      </c>
      <c r="AD142" s="16">
        <v>40991</v>
      </c>
      <c r="AE142" s="16">
        <v>41408</v>
      </c>
      <c r="AF142" s="16">
        <v>40867</v>
      </c>
      <c r="AG142" s="16">
        <v>40576</v>
      </c>
      <c r="AH142" s="16">
        <v>39899</v>
      </c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</row>
    <row r="143" spans="1:64" x14ac:dyDescent="0.35">
      <c r="A143" s="11" t="s">
        <v>207</v>
      </c>
      <c r="B143" s="16">
        <v>102</v>
      </c>
      <c r="C143" s="16">
        <v>102</v>
      </c>
      <c r="D143" s="16">
        <v>102</v>
      </c>
      <c r="E143" s="16">
        <v>103</v>
      </c>
      <c r="F143" s="16">
        <v>102</v>
      </c>
      <c r="G143" s="16">
        <v>103</v>
      </c>
      <c r="H143" s="16">
        <v>103</v>
      </c>
      <c r="I143" s="16">
        <v>102</v>
      </c>
      <c r="J143" s="16">
        <v>103</v>
      </c>
      <c r="K143" s="16">
        <v>102</v>
      </c>
      <c r="L143" s="16">
        <v>102</v>
      </c>
      <c r="M143" s="16">
        <v>101</v>
      </c>
      <c r="N143" s="16">
        <v>100</v>
      </c>
      <c r="O143" s="16">
        <v>101</v>
      </c>
      <c r="P143" s="16">
        <v>101</v>
      </c>
      <c r="Q143" s="16">
        <v>102</v>
      </c>
      <c r="R143" s="16">
        <v>103</v>
      </c>
      <c r="S143" s="16">
        <v>103</v>
      </c>
      <c r="T143" s="16">
        <v>103</v>
      </c>
      <c r="U143" s="16">
        <v>102</v>
      </c>
      <c r="V143" s="16">
        <v>101</v>
      </c>
      <c r="W143" s="16">
        <v>102</v>
      </c>
      <c r="X143" s="16">
        <v>103</v>
      </c>
      <c r="Y143" s="16">
        <v>102</v>
      </c>
      <c r="Z143" s="16">
        <v>101</v>
      </c>
      <c r="AA143" s="16">
        <v>102</v>
      </c>
      <c r="AB143" s="16">
        <v>101</v>
      </c>
      <c r="AC143" s="16">
        <v>103</v>
      </c>
      <c r="AD143" s="16">
        <v>103</v>
      </c>
      <c r="AE143" s="16">
        <v>104</v>
      </c>
      <c r="AF143" s="16">
        <v>102</v>
      </c>
      <c r="AG143" s="16">
        <v>102</v>
      </c>
      <c r="AH143" s="16">
        <v>101</v>
      </c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</row>
    <row r="144" spans="1:64" x14ac:dyDescent="0.35">
      <c r="A144" s="11" t="s">
        <v>208</v>
      </c>
      <c r="B144" s="16">
        <v>20606</v>
      </c>
      <c r="C144" s="16">
        <v>20803</v>
      </c>
      <c r="D144" s="16">
        <v>20763</v>
      </c>
      <c r="E144" s="16">
        <v>20631</v>
      </c>
      <c r="F144" s="16">
        <v>20722</v>
      </c>
      <c r="G144" s="16">
        <v>20918</v>
      </c>
      <c r="H144" s="16">
        <v>20914</v>
      </c>
      <c r="I144" s="16">
        <v>20721</v>
      </c>
      <c r="J144" s="16">
        <v>20528</v>
      </c>
      <c r="K144" s="16">
        <v>20366</v>
      </c>
      <c r="L144" s="16">
        <v>20623</v>
      </c>
      <c r="M144" s="16">
        <v>20451</v>
      </c>
      <c r="N144" s="16">
        <v>20597</v>
      </c>
      <c r="O144" s="16">
        <v>20883</v>
      </c>
      <c r="P144" s="16">
        <v>20835</v>
      </c>
      <c r="Q144" s="16">
        <v>20944</v>
      </c>
      <c r="R144" s="16">
        <v>21150</v>
      </c>
      <c r="S144" s="16">
        <v>21262</v>
      </c>
      <c r="T144" s="16">
        <v>20887</v>
      </c>
      <c r="U144" s="16">
        <v>20642</v>
      </c>
      <c r="V144" s="16">
        <v>20480</v>
      </c>
      <c r="W144" s="16">
        <v>20570</v>
      </c>
      <c r="X144" s="16">
        <v>20666</v>
      </c>
      <c r="Y144" s="16">
        <v>20641</v>
      </c>
      <c r="Z144" s="16">
        <v>20479</v>
      </c>
      <c r="AA144" s="16">
        <v>20706</v>
      </c>
      <c r="AB144" s="16">
        <v>20693</v>
      </c>
      <c r="AC144" s="16">
        <v>20827</v>
      </c>
      <c r="AD144" s="16">
        <v>21015</v>
      </c>
      <c r="AE144" s="16">
        <v>21202</v>
      </c>
      <c r="AF144" s="16">
        <v>20905</v>
      </c>
      <c r="AG144" s="16">
        <v>20788</v>
      </c>
      <c r="AH144" s="16">
        <v>20457</v>
      </c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</row>
    <row r="145" spans="1:64" x14ac:dyDescent="0.35">
      <c r="A145" s="11" t="s">
        <v>209</v>
      </c>
      <c r="B145" s="16">
        <v>20504</v>
      </c>
      <c r="C145" s="16">
        <v>20701</v>
      </c>
      <c r="D145" s="16">
        <v>20661</v>
      </c>
      <c r="E145" s="16">
        <v>20528</v>
      </c>
      <c r="F145" s="16">
        <v>20620</v>
      </c>
      <c r="G145" s="16">
        <v>20815</v>
      </c>
      <c r="H145" s="16">
        <v>20811</v>
      </c>
      <c r="I145" s="16">
        <v>20619</v>
      </c>
      <c r="J145" s="16">
        <v>20425</v>
      </c>
      <c r="K145" s="16">
        <v>20264</v>
      </c>
      <c r="L145" s="16">
        <v>20521</v>
      </c>
      <c r="M145" s="16">
        <v>20350</v>
      </c>
      <c r="N145" s="16">
        <v>20497</v>
      </c>
      <c r="O145" s="16">
        <v>20782</v>
      </c>
      <c r="P145" s="16">
        <v>20734</v>
      </c>
      <c r="Q145" s="16">
        <v>20842</v>
      </c>
      <c r="R145" s="16">
        <v>21047</v>
      </c>
      <c r="S145" s="16">
        <v>21159</v>
      </c>
      <c r="T145" s="16">
        <v>20784</v>
      </c>
      <c r="U145" s="16">
        <v>20540</v>
      </c>
      <c r="V145" s="16">
        <v>20379</v>
      </c>
      <c r="W145" s="16">
        <v>20468</v>
      </c>
      <c r="X145" s="16">
        <v>20563</v>
      </c>
      <c r="Y145" s="16">
        <v>20539</v>
      </c>
      <c r="Z145" s="16">
        <v>20378</v>
      </c>
      <c r="AA145" s="16">
        <v>20604</v>
      </c>
      <c r="AB145" s="16">
        <v>20592</v>
      </c>
      <c r="AC145" s="16">
        <v>20724</v>
      </c>
      <c r="AD145" s="16">
        <v>20912</v>
      </c>
      <c r="AE145" s="16">
        <v>21098</v>
      </c>
      <c r="AF145" s="16">
        <v>20803</v>
      </c>
      <c r="AG145" s="16">
        <v>20686</v>
      </c>
      <c r="AH145" s="16">
        <v>20356</v>
      </c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</row>
    <row r="146" spans="1:64" x14ac:dyDescent="0.35">
      <c r="A146" s="11" t="s">
        <v>211</v>
      </c>
      <c r="B146" s="16">
        <v>40370</v>
      </c>
      <c r="C146" s="16">
        <v>40758</v>
      </c>
      <c r="D146" s="16">
        <v>40617</v>
      </c>
      <c r="E146" s="16">
        <v>40295</v>
      </c>
      <c r="F146" s="16">
        <v>40482</v>
      </c>
      <c r="G146" s="16">
        <v>40894</v>
      </c>
      <c r="H146" s="16">
        <v>40942</v>
      </c>
      <c r="I146" s="16">
        <v>40527</v>
      </c>
      <c r="J146" s="16">
        <v>40098</v>
      </c>
      <c r="K146" s="16">
        <v>39759</v>
      </c>
      <c r="L146" s="16">
        <v>40263</v>
      </c>
      <c r="M146" s="16">
        <v>39962</v>
      </c>
      <c r="N146" s="16">
        <v>40318</v>
      </c>
      <c r="O146" s="16">
        <v>40884</v>
      </c>
      <c r="P146" s="16">
        <v>40754</v>
      </c>
      <c r="Q146" s="16">
        <v>40895</v>
      </c>
      <c r="R146" s="16">
        <v>41260</v>
      </c>
      <c r="S146" s="16">
        <v>41538</v>
      </c>
      <c r="T146" s="16">
        <v>40818</v>
      </c>
      <c r="U146" s="16">
        <v>40276</v>
      </c>
      <c r="V146" s="16">
        <v>39925</v>
      </c>
      <c r="W146" s="16">
        <v>40098</v>
      </c>
      <c r="X146" s="16">
        <v>40274</v>
      </c>
      <c r="Y146" s="16">
        <v>40290</v>
      </c>
      <c r="Z146" s="16">
        <v>40014</v>
      </c>
      <c r="AA146" s="16">
        <v>40430</v>
      </c>
      <c r="AB146" s="16">
        <v>40438</v>
      </c>
      <c r="AC146" s="16">
        <v>40625</v>
      </c>
      <c r="AD146" s="16">
        <v>40991</v>
      </c>
      <c r="AE146" s="16">
        <v>41408</v>
      </c>
      <c r="AF146" s="16">
        <v>40867</v>
      </c>
      <c r="AG146" s="16">
        <v>40576</v>
      </c>
      <c r="AH146" s="16">
        <v>39899</v>
      </c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</row>
    <row r="147" spans="1:64" x14ac:dyDescent="0.35">
      <c r="A147" s="11" t="s">
        <v>79</v>
      </c>
      <c r="B147" s="16">
        <v>6896</v>
      </c>
      <c r="C147" s="16">
        <v>7011</v>
      </c>
      <c r="D147" s="16">
        <v>6991</v>
      </c>
      <c r="E147" s="16">
        <v>6948</v>
      </c>
      <c r="F147" s="16">
        <v>7109</v>
      </c>
      <c r="G147" s="16">
        <v>7308</v>
      </c>
      <c r="H147" s="16">
        <v>7465</v>
      </c>
      <c r="I147" s="16">
        <v>7361</v>
      </c>
      <c r="J147" s="16">
        <v>7234</v>
      </c>
      <c r="K147" s="16">
        <v>7047</v>
      </c>
      <c r="L147" s="16">
        <v>6880</v>
      </c>
      <c r="M147" s="16">
        <v>6868</v>
      </c>
      <c r="N147" s="16">
        <v>6926</v>
      </c>
      <c r="O147" s="16">
        <v>7010</v>
      </c>
      <c r="P147" s="16">
        <v>7016</v>
      </c>
      <c r="Q147" s="16">
        <v>6956</v>
      </c>
      <c r="R147" s="16">
        <v>7108</v>
      </c>
      <c r="S147" s="16">
        <v>7286</v>
      </c>
      <c r="T147" s="16">
        <v>7402</v>
      </c>
      <c r="U147" s="16">
        <v>7271</v>
      </c>
      <c r="V147" s="16">
        <v>7112</v>
      </c>
      <c r="W147" s="16">
        <v>7007</v>
      </c>
      <c r="X147" s="16">
        <v>6848</v>
      </c>
      <c r="Y147" s="16">
        <v>6860</v>
      </c>
      <c r="Z147" s="16">
        <v>7087</v>
      </c>
      <c r="AA147" s="16">
        <v>7229</v>
      </c>
      <c r="AB147" s="16">
        <v>7175</v>
      </c>
      <c r="AC147" s="16">
        <v>7049</v>
      </c>
      <c r="AD147" s="16">
        <v>7198</v>
      </c>
      <c r="AE147" s="16">
        <v>7408</v>
      </c>
      <c r="AF147" s="16">
        <v>7422</v>
      </c>
      <c r="AG147" s="16">
        <v>7360</v>
      </c>
      <c r="AH147" s="16">
        <v>7174</v>
      </c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</row>
    <row r="148" spans="1:64" x14ac:dyDescent="0.35">
      <c r="A148" s="11" t="s">
        <v>212</v>
      </c>
      <c r="B148" s="16">
        <v>75512</v>
      </c>
      <c r="C148" s="16">
        <v>76302</v>
      </c>
      <c r="D148" s="16">
        <v>76722</v>
      </c>
      <c r="E148" s="16">
        <v>75897</v>
      </c>
      <c r="F148" s="16">
        <v>75748</v>
      </c>
      <c r="G148" s="16">
        <v>76360</v>
      </c>
      <c r="H148" s="16">
        <v>75930</v>
      </c>
      <c r="I148" s="16">
        <v>75145</v>
      </c>
      <c r="J148" s="16">
        <v>76230</v>
      </c>
      <c r="K148" s="16">
        <v>75781</v>
      </c>
      <c r="L148" s="16">
        <v>75591</v>
      </c>
      <c r="M148" s="16">
        <v>74972</v>
      </c>
      <c r="N148" s="16">
        <v>74853</v>
      </c>
      <c r="O148" s="16">
        <v>75946</v>
      </c>
      <c r="P148" s="16">
        <v>75757</v>
      </c>
      <c r="Q148" s="16">
        <v>75435</v>
      </c>
      <c r="R148" s="16">
        <v>75685</v>
      </c>
      <c r="S148" s="16">
        <v>76643</v>
      </c>
      <c r="T148" s="16">
        <v>75908</v>
      </c>
      <c r="U148" s="16">
        <v>75519</v>
      </c>
      <c r="V148" s="16">
        <v>75076</v>
      </c>
      <c r="W148" s="16">
        <v>76181</v>
      </c>
      <c r="X148" s="16">
        <v>76390</v>
      </c>
      <c r="Y148" s="16">
        <v>75786</v>
      </c>
      <c r="Z148" s="16">
        <v>75616</v>
      </c>
      <c r="AA148" s="16">
        <v>76485</v>
      </c>
      <c r="AB148" s="16">
        <v>76563</v>
      </c>
      <c r="AC148" s="16">
        <v>76757</v>
      </c>
      <c r="AD148" s="16">
        <v>77186</v>
      </c>
      <c r="AE148" s="16">
        <v>77376</v>
      </c>
      <c r="AF148" s="16">
        <v>76959</v>
      </c>
      <c r="AG148" s="16">
        <v>75612</v>
      </c>
      <c r="AH148" s="16">
        <v>74785</v>
      </c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</row>
    <row r="149" spans="1:64" x14ac:dyDescent="0.35">
      <c r="A149" s="11" t="s">
        <v>213</v>
      </c>
      <c r="B149" s="16">
        <v>75512</v>
      </c>
      <c r="C149" s="16">
        <v>76302</v>
      </c>
      <c r="D149" s="16">
        <v>76722</v>
      </c>
      <c r="E149" s="16">
        <v>75897</v>
      </c>
      <c r="F149" s="16">
        <v>75748</v>
      </c>
      <c r="G149" s="16">
        <v>76360</v>
      </c>
      <c r="H149" s="16">
        <v>75930</v>
      </c>
      <c r="I149" s="16">
        <v>75145</v>
      </c>
      <c r="J149" s="16">
        <v>76230</v>
      </c>
      <c r="K149" s="16">
        <v>75781</v>
      </c>
      <c r="L149" s="16">
        <v>75591</v>
      </c>
      <c r="M149" s="16">
        <v>74972</v>
      </c>
      <c r="N149" s="16">
        <v>74853</v>
      </c>
      <c r="O149" s="16">
        <v>75946</v>
      </c>
      <c r="P149" s="16">
        <v>75757</v>
      </c>
      <c r="Q149" s="16">
        <v>75435</v>
      </c>
      <c r="R149" s="16">
        <v>75685</v>
      </c>
      <c r="S149" s="16">
        <v>76643</v>
      </c>
      <c r="T149" s="16">
        <v>75908</v>
      </c>
      <c r="U149" s="16">
        <v>75519</v>
      </c>
      <c r="V149" s="16">
        <v>75076</v>
      </c>
      <c r="W149" s="16">
        <v>76181</v>
      </c>
      <c r="X149" s="16">
        <v>76390</v>
      </c>
      <c r="Y149" s="16">
        <v>75786</v>
      </c>
      <c r="Z149" s="16">
        <v>75616</v>
      </c>
      <c r="AA149" s="16">
        <v>76485</v>
      </c>
      <c r="AB149" s="16">
        <v>76563</v>
      </c>
      <c r="AC149" s="16">
        <v>76757</v>
      </c>
      <c r="AD149" s="16">
        <v>77186</v>
      </c>
      <c r="AE149" s="16">
        <v>77376</v>
      </c>
      <c r="AF149" s="16">
        <v>76959</v>
      </c>
      <c r="AG149" s="16">
        <v>75612</v>
      </c>
      <c r="AH149" s="16">
        <v>74785</v>
      </c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</row>
    <row r="150" spans="1:64" x14ac:dyDescent="0.35">
      <c r="A150" s="11" t="s">
        <v>214</v>
      </c>
      <c r="B150" s="16">
        <v>28029</v>
      </c>
      <c r="C150" s="16">
        <v>28291</v>
      </c>
      <c r="D150" s="16">
        <v>28215</v>
      </c>
      <c r="E150" s="16">
        <v>27994</v>
      </c>
      <c r="F150" s="16">
        <v>28186</v>
      </c>
      <c r="G150" s="16">
        <v>28571</v>
      </c>
      <c r="H150" s="16">
        <v>28642</v>
      </c>
      <c r="I150" s="16">
        <v>28513</v>
      </c>
      <c r="J150" s="16">
        <v>28143</v>
      </c>
      <c r="K150" s="16">
        <v>28099</v>
      </c>
      <c r="L150" s="16">
        <v>28167</v>
      </c>
      <c r="M150" s="16">
        <v>28183</v>
      </c>
      <c r="N150" s="16">
        <v>28182</v>
      </c>
      <c r="O150" s="16">
        <v>28681</v>
      </c>
      <c r="P150" s="16">
        <v>28624</v>
      </c>
      <c r="Q150" s="16">
        <v>28498</v>
      </c>
      <c r="R150" s="16">
        <v>28653</v>
      </c>
      <c r="S150" s="16">
        <v>29016</v>
      </c>
      <c r="T150" s="16">
        <v>28808</v>
      </c>
      <c r="U150" s="16">
        <v>28464</v>
      </c>
      <c r="V150" s="16">
        <v>28020</v>
      </c>
      <c r="W150" s="16">
        <v>28148</v>
      </c>
      <c r="X150" s="16">
        <v>28255</v>
      </c>
      <c r="Y150" s="16">
        <v>28331</v>
      </c>
      <c r="Z150" s="16">
        <v>28779</v>
      </c>
      <c r="AA150" s="16">
        <v>29089</v>
      </c>
      <c r="AB150" s="16">
        <v>28986</v>
      </c>
      <c r="AC150" s="16">
        <v>28805</v>
      </c>
      <c r="AD150" s="16">
        <v>28904</v>
      </c>
      <c r="AE150" s="16">
        <v>29237</v>
      </c>
      <c r="AF150" s="16">
        <v>29081</v>
      </c>
      <c r="AG150" s="16">
        <v>28913</v>
      </c>
      <c r="AH150" s="16">
        <v>28101</v>
      </c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</row>
    <row r="151" spans="1:64" x14ac:dyDescent="0.35">
      <c r="A151" s="11" t="s">
        <v>80</v>
      </c>
      <c r="B151" s="16">
        <v>3039</v>
      </c>
      <c r="C151" s="16">
        <v>3063</v>
      </c>
      <c r="D151" s="16">
        <v>2975</v>
      </c>
      <c r="E151" s="16">
        <v>2975</v>
      </c>
      <c r="F151" s="16">
        <v>3057</v>
      </c>
      <c r="G151" s="16">
        <v>3142</v>
      </c>
      <c r="H151" s="16">
        <v>3188</v>
      </c>
      <c r="I151" s="16">
        <v>3153</v>
      </c>
      <c r="J151" s="16">
        <v>3070</v>
      </c>
      <c r="K151" s="16">
        <v>3031</v>
      </c>
      <c r="L151" s="16">
        <v>3009</v>
      </c>
      <c r="M151" s="16">
        <v>3065</v>
      </c>
      <c r="N151" s="16">
        <v>3013</v>
      </c>
      <c r="O151" s="16">
        <v>3055</v>
      </c>
      <c r="P151" s="16">
        <v>3027</v>
      </c>
      <c r="Q151" s="16">
        <v>2959</v>
      </c>
      <c r="R151" s="16">
        <v>3027</v>
      </c>
      <c r="S151" s="16">
        <v>3136</v>
      </c>
      <c r="T151" s="16">
        <v>3166</v>
      </c>
      <c r="U151" s="16">
        <v>3089</v>
      </c>
      <c r="V151" s="16">
        <v>2996</v>
      </c>
      <c r="W151" s="16">
        <v>2988</v>
      </c>
      <c r="X151" s="16">
        <v>2983</v>
      </c>
      <c r="Y151" s="16">
        <v>3014</v>
      </c>
      <c r="Z151" s="16">
        <v>3004</v>
      </c>
      <c r="AA151" s="16">
        <v>3008</v>
      </c>
      <c r="AB151" s="16">
        <v>3026</v>
      </c>
      <c r="AC151" s="16">
        <v>2971</v>
      </c>
      <c r="AD151" s="16">
        <v>3103</v>
      </c>
      <c r="AE151" s="16">
        <v>3200</v>
      </c>
      <c r="AF151" s="16">
        <v>3206</v>
      </c>
      <c r="AG151" s="16">
        <v>3173</v>
      </c>
      <c r="AH151" s="16">
        <v>3059</v>
      </c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</row>
    <row r="152" spans="1:64" x14ac:dyDescent="0.35">
      <c r="A152" s="11" t="s">
        <v>81</v>
      </c>
      <c r="B152" s="16">
        <v>7506</v>
      </c>
      <c r="C152" s="16">
        <v>7569</v>
      </c>
      <c r="D152" s="16">
        <v>7517</v>
      </c>
      <c r="E152" s="16">
        <v>7456</v>
      </c>
      <c r="F152" s="16">
        <v>7501</v>
      </c>
      <c r="G152" s="16">
        <v>7640</v>
      </c>
      <c r="H152" s="16">
        <v>7650</v>
      </c>
      <c r="I152" s="16">
        <v>7537</v>
      </c>
      <c r="J152" s="16">
        <v>7451</v>
      </c>
      <c r="K152" s="16">
        <v>7415</v>
      </c>
      <c r="L152" s="16">
        <v>7468</v>
      </c>
      <c r="M152" s="16">
        <v>7518</v>
      </c>
      <c r="N152" s="16">
        <v>7522</v>
      </c>
      <c r="O152" s="16">
        <v>7588</v>
      </c>
      <c r="P152" s="16">
        <v>7542</v>
      </c>
      <c r="Q152" s="16">
        <v>7441</v>
      </c>
      <c r="R152" s="16">
        <v>7467</v>
      </c>
      <c r="S152" s="16">
        <v>7620</v>
      </c>
      <c r="T152" s="16">
        <v>7627</v>
      </c>
      <c r="U152" s="16">
        <v>7401</v>
      </c>
      <c r="V152" s="16">
        <v>7296</v>
      </c>
      <c r="W152" s="16">
        <v>7379</v>
      </c>
      <c r="X152" s="16">
        <v>7426</v>
      </c>
      <c r="Y152" s="16">
        <v>7477</v>
      </c>
      <c r="Z152" s="16">
        <v>7529</v>
      </c>
      <c r="AA152" s="16">
        <v>7534</v>
      </c>
      <c r="AB152" s="16">
        <v>7591</v>
      </c>
      <c r="AC152" s="16">
        <v>7561</v>
      </c>
      <c r="AD152" s="16">
        <v>7621</v>
      </c>
      <c r="AE152" s="16">
        <v>7792</v>
      </c>
      <c r="AF152" s="16">
        <v>7707</v>
      </c>
      <c r="AG152" s="16">
        <v>7614</v>
      </c>
      <c r="AH152" s="16">
        <v>7433</v>
      </c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</row>
    <row r="153" spans="1:64" x14ac:dyDescent="0.35">
      <c r="A153" s="11" t="s">
        <v>215</v>
      </c>
      <c r="B153" s="16">
        <v>12764</v>
      </c>
      <c r="C153" s="16">
        <v>12848</v>
      </c>
      <c r="D153" s="16">
        <v>12798</v>
      </c>
      <c r="E153" s="16">
        <v>12801</v>
      </c>
      <c r="F153" s="16">
        <v>12841</v>
      </c>
      <c r="G153" s="16">
        <v>12888</v>
      </c>
      <c r="H153" s="16">
        <v>12900</v>
      </c>
      <c r="I153" s="16">
        <v>12840</v>
      </c>
      <c r="J153" s="16">
        <v>12814</v>
      </c>
      <c r="K153" s="16">
        <v>12719</v>
      </c>
      <c r="L153" s="16">
        <v>12700</v>
      </c>
      <c r="M153" s="16">
        <v>12541</v>
      </c>
      <c r="N153" s="16">
        <v>12541</v>
      </c>
      <c r="O153" s="16">
        <v>12724</v>
      </c>
      <c r="P153" s="16">
        <v>12651</v>
      </c>
      <c r="Q153" s="16">
        <v>12631</v>
      </c>
      <c r="R153" s="16">
        <v>12657</v>
      </c>
      <c r="S153" s="16">
        <v>12762</v>
      </c>
      <c r="T153" s="16">
        <v>12753</v>
      </c>
      <c r="U153" s="16">
        <v>12573</v>
      </c>
      <c r="V153" s="16">
        <v>12605</v>
      </c>
      <c r="W153" s="16">
        <v>12624</v>
      </c>
      <c r="X153" s="16">
        <v>12614</v>
      </c>
      <c r="Y153" s="16">
        <v>12568</v>
      </c>
      <c r="Z153" s="16">
        <v>12612</v>
      </c>
      <c r="AA153" s="16">
        <v>12766</v>
      </c>
      <c r="AB153" s="16">
        <v>12769</v>
      </c>
      <c r="AC153" s="16">
        <v>12760</v>
      </c>
      <c r="AD153" s="16">
        <v>12804</v>
      </c>
      <c r="AE153" s="16">
        <v>12861</v>
      </c>
      <c r="AF153" s="16">
        <v>12778</v>
      </c>
      <c r="AG153" s="16">
        <v>12745</v>
      </c>
      <c r="AH153" s="16">
        <v>12677</v>
      </c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</row>
    <row r="154" spans="1:64" x14ac:dyDescent="0.35">
      <c r="A154" s="11" t="s">
        <v>217</v>
      </c>
      <c r="B154" s="16">
        <v>35146</v>
      </c>
      <c r="C154" s="16">
        <v>35379</v>
      </c>
      <c r="D154" s="16">
        <v>35243</v>
      </c>
      <c r="E154" s="16">
        <v>35257</v>
      </c>
      <c r="F154" s="16">
        <v>35365</v>
      </c>
      <c r="G154" s="16">
        <v>35489</v>
      </c>
      <c r="H154" s="16">
        <v>35518</v>
      </c>
      <c r="I154" s="16">
        <v>35359</v>
      </c>
      <c r="J154" s="16">
        <v>35289</v>
      </c>
      <c r="K154" s="16">
        <v>35029</v>
      </c>
      <c r="L154" s="16">
        <v>34979</v>
      </c>
      <c r="M154" s="16">
        <v>34538</v>
      </c>
      <c r="N154" s="16">
        <v>34532</v>
      </c>
      <c r="O154" s="16">
        <v>35037</v>
      </c>
      <c r="P154" s="16">
        <v>34837</v>
      </c>
      <c r="Q154" s="16">
        <v>34790</v>
      </c>
      <c r="R154" s="16">
        <v>34862</v>
      </c>
      <c r="S154" s="16">
        <v>35145</v>
      </c>
      <c r="T154" s="16">
        <v>35119</v>
      </c>
      <c r="U154" s="16">
        <v>34628</v>
      </c>
      <c r="V154" s="16">
        <v>34718</v>
      </c>
      <c r="W154" s="16">
        <v>34769</v>
      </c>
      <c r="X154" s="16">
        <v>34743</v>
      </c>
      <c r="Y154" s="16">
        <v>34614</v>
      </c>
      <c r="Z154" s="16">
        <v>34733</v>
      </c>
      <c r="AA154" s="16">
        <v>35156</v>
      </c>
      <c r="AB154" s="16">
        <v>35163</v>
      </c>
      <c r="AC154" s="16">
        <v>35142</v>
      </c>
      <c r="AD154" s="16">
        <v>35265</v>
      </c>
      <c r="AE154" s="16">
        <v>35417</v>
      </c>
      <c r="AF154" s="16">
        <v>35185</v>
      </c>
      <c r="AG154" s="16">
        <v>35100</v>
      </c>
      <c r="AH154" s="16">
        <v>34915</v>
      </c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</row>
    <row r="155" spans="1:64" x14ac:dyDescent="0.35">
      <c r="A155" s="11" t="s">
        <v>216</v>
      </c>
      <c r="B155" s="16">
        <v>53310</v>
      </c>
      <c r="C155" s="16">
        <v>53622</v>
      </c>
      <c r="D155" s="16">
        <v>53413</v>
      </c>
      <c r="E155" s="16">
        <v>53439</v>
      </c>
      <c r="F155" s="16">
        <v>53481</v>
      </c>
      <c r="G155" s="16">
        <v>53662</v>
      </c>
      <c r="H155" s="16">
        <v>53341</v>
      </c>
      <c r="I155" s="16">
        <v>53129</v>
      </c>
      <c r="J155" s="16">
        <v>53115</v>
      </c>
      <c r="K155" s="16">
        <v>52882</v>
      </c>
      <c r="L155" s="16">
        <v>52683</v>
      </c>
      <c r="M155" s="16">
        <v>52120</v>
      </c>
      <c r="N155" s="16">
        <v>52286</v>
      </c>
      <c r="O155" s="16">
        <v>53040</v>
      </c>
      <c r="P155" s="16">
        <v>52794</v>
      </c>
      <c r="Q155" s="16">
        <v>52791</v>
      </c>
      <c r="R155" s="16">
        <v>52816</v>
      </c>
      <c r="S155" s="16">
        <v>53118</v>
      </c>
      <c r="T155" s="16">
        <v>52737</v>
      </c>
      <c r="U155" s="16">
        <v>52085</v>
      </c>
      <c r="V155" s="16">
        <v>52212</v>
      </c>
      <c r="W155" s="16">
        <v>52523</v>
      </c>
      <c r="X155" s="16">
        <v>52398</v>
      </c>
      <c r="Y155" s="16">
        <v>52184</v>
      </c>
      <c r="Z155" s="16">
        <v>52533</v>
      </c>
      <c r="AA155" s="16">
        <v>53274</v>
      </c>
      <c r="AB155" s="16">
        <v>53224</v>
      </c>
      <c r="AC155" s="16">
        <v>53137</v>
      </c>
      <c r="AD155" s="16">
        <v>53294</v>
      </c>
      <c r="AE155" s="16">
        <v>53508</v>
      </c>
      <c r="AF155" s="16">
        <v>52866</v>
      </c>
      <c r="AG155" s="16">
        <v>52707</v>
      </c>
      <c r="AH155" s="16">
        <v>52437</v>
      </c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</row>
    <row r="156" spans="1:64" x14ac:dyDescent="0.35">
      <c r="A156" s="11" t="s">
        <v>83</v>
      </c>
      <c r="B156" s="16">
        <v>76774</v>
      </c>
      <c r="C156" s="16">
        <v>76997</v>
      </c>
      <c r="D156" s="16">
        <v>77109</v>
      </c>
      <c r="E156" s="16">
        <v>77001</v>
      </c>
      <c r="F156" s="16">
        <v>77930</v>
      </c>
      <c r="G156" s="16">
        <v>79727</v>
      </c>
      <c r="H156" s="16">
        <v>79577</v>
      </c>
      <c r="I156" s="16">
        <v>78638</v>
      </c>
      <c r="J156" s="16">
        <v>77468</v>
      </c>
      <c r="K156" s="16">
        <v>76802</v>
      </c>
      <c r="L156" s="16">
        <v>77430</v>
      </c>
      <c r="M156" s="16">
        <v>77213</v>
      </c>
      <c r="N156" s="16">
        <v>77089</v>
      </c>
      <c r="O156" s="16">
        <v>77809</v>
      </c>
      <c r="P156" s="16">
        <v>77855</v>
      </c>
      <c r="Q156" s="16">
        <v>77850</v>
      </c>
      <c r="R156" s="16">
        <v>78733</v>
      </c>
      <c r="S156" s="16">
        <v>80902</v>
      </c>
      <c r="T156" s="16">
        <v>80212</v>
      </c>
      <c r="U156" s="16">
        <v>78522</v>
      </c>
      <c r="V156" s="16">
        <v>76818</v>
      </c>
      <c r="W156" s="16">
        <v>77167</v>
      </c>
      <c r="X156" s="16">
        <v>77669</v>
      </c>
      <c r="Y156" s="16">
        <v>77717</v>
      </c>
      <c r="Z156" s="16">
        <v>77803</v>
      </c>
      <c r="AA156" s="16">
        <v>78276</v>
      </c>
      <c r="AB156" s="16">
        <v>78338</v>
      </c>
      <c r="AC156" s="16">
        <v>78409</v>
      </c>
      <c r="AD156" s="16">
        <v>79376</v>
      </c>
      <c r="AE156" s="16">
        <v>81170</v>
      </c>
      <c r="AF156" s="16">
        <v>80655</v>
      </c>
      <c r="AG156" s="16">
        <v>79822</v>
      </c>
      <c r="AH156" s="16">
        <v>77835</v>
      </c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</row>
    <row r="157" spans="1:64" x14ac:dyDescent="0.35">
      <c r="A157" s="11" t="s">
        <v>82</v>
      </c>
      <c r="B157" s="16">
        <v>14006</v>
      </c>
      <c r="C157" s="16">
        <v>14033</v>
      </c>
      <c r="D157" s="16">
        <v>13970</v>
      </c>
      <c r="E157" s="16">
        <v>13886</v>
      </c>
      <c r="F157" s="16">
        <v>14081</v>
      </c>
      <c r="G157" s="16">
        <v>14456</v>
      </c>
      <c r="H157" s="16">
        <v>14556</v>
      </c>
      <c r="I157" s="16">
        <v>14321</v>
      </c>
      <c r="J157" s="16">
        <v>14029</v>
      </c>
      <c r="K157" s="16">
        <v>13877</v>
      </c>
      <c r="L157" s="16">
        <v>13986</v>
      </c>
      <c r="M157" s="16">
        <v>13972</v>
      </c>
      <c r="N157" s="16">
        <v>14000</v>
      </c>
      <c r="O157" s="16">
        <v>14140</v>
      </c>
      <c r="P157" s="16">
        <v>14106</v>
      </c>
      <c r="Q157" s="16">
        <v>14018</v>
      </c>
      <c r="R157" s="16">
        <v>14161</v>
      </c>
      <c r="S157" s="16">
        <v>14645</v>
      </c>
      <c r="T157" s="16">
        <v>14553</v>
      </c>
      <c r="U157" s="16">
        <v>14136</v>
      </c>
      <c r="V157" s="16">
        <v>13782</v>
      </c>
      <c r="W157" s="16">
        <v>13844</v>
      </c>
      <c r="X157" s="16">
        <v>13913</v>
      </c>
      <c r="Y157" s="16">
        <v>14004</v>
      </c>
      <c r="Z157" s="16">
        <v>14042</v>
      </c>
      <c r="AA157" s="16">
        <v>14092</v>
      </c>
      <c r="AB157" s="16">
        <v>14136</v>
      </c>
      <c r="AC157" s="16">
        <v>14062</v>
      </c>
      <c r="AD157" s="16">
        <v>14252</v>
      </c>
      <c r="AE157" s="16">
        <v>14647</v>
      </c>
      <c r="AF157" s="16">
        <v>14645</v>
      </c>
      <c r="AG157" s="16">
        <v>14378</v>
      </c>
      <c r="AH157" s="16">
        <v>13982</v>
      </c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</row>
    <row r="158" spans="1:64" x14ac:dyDescent="0.35">
      <c r="A158" s="11" t="s">
        <v>218</v>
      </c>
      <c r="B158" s="16">
        <v>76774</v>
      </c>
      <c r="C158" s="16">
        <v>76997</v>
      </c>
      <c r="D158" s="16">
        <v>77109</v>
      </c>
      <c r="E158" s="16">
        <v>77001</v>
      </c>
      <c r="F158" s="16">
        <v>77930</v>
      </c>
      <c r="G158" s="16">
        <v>79727</v>
      </c>
      <c r="H158" s="16">
        <v>79577</v>
      </c>
      <c r="I158" s="16">
        <v>78638</v>
      </c>
      <c r="J158" s="16">
        <v>77468</v>
      </c>
      <c r="K158" s="16">
        <v>76802</v>
      </c>
      <c r="L158" s="16">
        <v>77430</v>
      </c>
      <c r="M158" s="16">
        <v>77213</v>
      </c>
      <c r="N158" s="16">
        <v>77089</v>
      </c>
      <c r="O158" s="16">
        <v>77809</v>
      </c>
      <c r="P158" s="16">
        <v>77855</v>
      </c>
      <c r="Q158" s="16">
        <v>77850</v>
      </c>
      <c r="R158" s="16">
        <v>78733</v>
      </c>
      <c r="S158" s="16">
        <v>80902</v>
      </c>
      <c r="T158" s="16">
        <v>80212</v>
      </c>
      <c r="U158" s="16">
        <v>78522</v>
      </c>
      <c r="V158" s="16">
        <v>76818</v>
      </c>
      <c r="W158" s="16">
        <v>77167</v>
      </c>
      <c r="X158" s="16">
        <v>77669</v>
      </c>
      <c r="Y158" s="16">
        <v>77717</v>
      </c>
      <c r="Z158" s="16">
        <v>77803</v>
      </c>
      <c r="AA158" s="16">
        <v>78276</v>
      </c>
      <c r="AB158" s="16">
        <v>78338</v>
      </c>
      <c r="AC158" s="16">
        <v>78409</v>
      </c>
      <c r="AD158" s="16">
        <v>79376</v>
      </c>
      <c r="AE158" s="16">
        <v>81170</v>
      </c>
      <c r="AF158" s="16">
        <v>80655</v>
      </c>
      <c r="AG158" s="16">
        <v>79822</v>
      </c>
      <c r="AH158" s="16">
        <v>77835</v>
      </c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</row>
    <row r="159" spans="1:64" x14ac:dyDescent="0.35">
      <c r="A159" s="11" t="s">
        <v>219</v>
      </c>
      <c r="B159" s="16">
        <v>23202</v>
      </c>
      <c r="C159" s="16">
        <v>23486</v>
      </c>
      <c r="D159" s="16">
        <v>23487</v>
      </c>
      <c r="E159" s="16">
        <v>23395</v>
      </c>
      <c r="F159" s="16">
        <v>23654</v>
      </c>
      <c r="G159" s="16">
        <v>24022</v>
      </c>
      <c r="H159" s="16">
        <v>23876</v>
      </c>
      <c r="I159" s="16">
        <v>23637</v>
      </c>
      <c r="J159" s="16">
        <v>23481</v>
      </c>
      <c r="K159" s="16">
        <v>23115</v>
      </c>
      <c r="L159" s="16">
        <v>23064</v>
      </c>
      <c r="M159" s="16">
        <v>22987</v>
      </c>
      <c r="N159" s="16">
        <v>23199</v>
      </c>
      <c r="O159" s="16">
        <v>23626</v>
      </c>
      <c r="P159" s="16">
        <v>23480</v>
      </c>
      <c r="Q159" s="16">
        <v>23218</v>
      </c>
      <c r="R159" s="16">
        <v>23536</v>
      </c>
      <c r="S159" s="16">
        <v>24026</v>
      </c>
      <c r="T159" s="16">
        <v>23693</v>
      </c>
      <c r="U159" s="16">
        <v>23271</v>
      </c>
      <c r="V159" s="16">
        <v>23124</v>
      </c>
      <c r="W159" s="16">
        <v>22980</v>
      </c>
      <c r="X159" s="16">
        <v>22924</v>
      </c>
      <c r="Y159" s="16">
        <v>22921</v>
      </c>
      <c r="Z159" s="16">
        <v>23469</v>
      </c>
      <c r="AA159" s="16">
        <v>23814</v>
      </c>
      <c r="AB159" s="16">
        <v>23686</v>
      </c>
      <c r="AC159" s="16">
        <v>23415</v>
      </c>
      <c r="AD159" s="16">
        <v>23768</v>
      </c>
      <c r="AE159" s="16">
        <v>24151</v>
      </c>
      <c r="AF159" s="16">
        <v>23728</v>
      </c>
      <c r="AG159" s="16">
        <v>23565</v>
      </c>
      <c r="AH159" s="16">
        <v>23151</v>
      </c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</row>
    <row r="160" spans="1:64" x14ac:dyDescent="0.35">
      <c r="A160" s="11" t="s">
        <v>220</v>
      </c>
      <c r="B160" s="16">
        <v>72575</v>
      </c>
      <c r="C160" s="16">
        <v>73478</v>
      </c>
      <c r="D160" s="16">
        <v>73634</v>
      </c>
      <c r="E160" s="16">
        <v>73143</v>
      </c>
      <c r="F160" s="16">
        <v>74594</v>
      </c>
      <c r="G160" s="16">
        <v>76383</v>
      </c>
      <c r="H160" s="16">
        <v>75902</v>
      </c>
      <c r="I160" s="16">
        <v>75220</v>
      </c>
      <c r="J160" s="16">
        <v>74027</v>
      </c>
      <c r="K160" s="16">
        <v>73303</v>
      </c>
      <c r="L160" s="16">
        <v>73393</v>
      </c>
      <c r="M160" s="16">
        <v>72741</v>
      </c>
      <c r="N160" s="16">
        <v>71715</v>
      </c>
      <c r="O160" s="16">
        <v>73234</v>
      </c>
      <c r="P160" s="16">
        <v>73472</v>
      </c>
      <c r="Q160" s="16">
        <v>73090</v>
      </c>
      <c r="R160" s="16">
        <v>73978</v>
      </c>
      <c r="S160" s="16">
        <v>75498</v>
      </c>
      <c r="T160" s="16">
        <v>75236</v>
      </c>
      <c r="U160" s="16">
        <v>73676</v>
      </c>
      <c r="V160" s="16">
        <v>72431</v>
      </c>
      <c r="W160" s="16">
        <v>72430</v>
      </c>
      <c r="X160" s="16">
        <v>72828</v>
      </c>
      <c r="Y160" s="16">
        <v>72347</v>
      </c>
      <c r="Z160" s="16">
        <v>71876</v>
      </c>
      <c r="AA160" s="16">
        <v>72669</v>
      </c>
      <c r="AB160" s="16">
        <v>73272</v>
      </c>
      <c r="AC160" s="16">
        <v>73829</v>
      </c>
      <c r="AD160" s="16">
        <v>74888</v>
      </c>
      <c r="AE160" s="16">
        <v>76225</v>
      </c>
      <c r="AF160" s="16">
        <v>75610</v>
      </c>
      <c r="AG160" s="16">
        <v>74969</v>
      </c>
      <c r="AH160" s="16">
        <v>73619</v>
      </c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</row>
    <row r="161" spans="1:64" x14ac:dyDescent="0.35">
      <c r="A161" s="11" t="s">
        <v>221</v>
      </c>
      <c r="B161" s="16">
        <v>15341</v>
      </c>
      <c r="C161" s="16">
        <v>15450</v>
      </c>
      <c r="D161" s="16">
        <v>15554</v>
      </c>
      <c r="E161" s="16">
        <v>15478</v>
      </c>
      <c r="F161" s="16">
        <v>15530</v>
      </c>
      <c r="G161" s="16">
        <v>15560</v>
      </c>
      <c r="H161" s="16">
        <v>15628</v>
      </c>
      <c r="I161" s="16">
        <v>15727</v>
      </c>
      <c r="J161" s="16">
        <v>15793</v>
      </c>
      <c r="K161" s="16">
        <v>15708</v>
      </c>
      <c r="L161" s="16">
        <v>15682</v>
      </c>
      <c r="M161" s="16">
        <v>15639</v>
      </c>
      <c r="N161" s="16">
        <v>15425</v>
      </c>
      <c r="O161" s="16">
        <v>15621</v>
      </c>
      <c r="P161" s="16">
        <v>15668</v>
      </c>
      <c r="Q161" s="16">
        <v>15594</v>
      </c>
      <c r="R161" s="16">
        <v>15686</v>
      </c>
      <c r="S161" s="16">
        <v>15706</v>
      </c>
      <c r="T161" s="16">
        <v>15767</v>
      </c>
      <c r="U161" s="16">
        <v>15730</v>
      </c>
      <c r="V161" s="16">
        <v>15795</v>
      </c>
      <c r="W161" s="16">
        <v>15830</v>
      </c>
      <c r="X161" s="16">
        <v>15756</v>
      </c>
      <c r="Y161" s="16">
        <v>15794</v>
      </c>
      <c r="Z161" s="16">
        <v>15854</v>
      </c>
      <c r="AA161" s="16">
        <v>15876</v>
      </c>
      <c r="AB161" s="16">
        <v>15932</v>
      </c>
      <c r="AC161" s="16">
        <v>15816</v>
      </c>
      <c r="AD161" s="16">
        <v>15773</v>
      </c>
      <c r="AE161" s="16">
        <v>15859</v>
      </c>
      <c r="AF161" s="16">
        <v>16080</v>
      </c>
      <c r="AG161" s="16">
        <v>16018</v>
      </c>
      <c r="AH161" s="16">
        <v>16082</v>
      </c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</row>
    <row r="162" spans="1:64" x14ac:dyDescent="0.35">
      <c r="A162" s="11" t="s">
        <v>222</v>
      </c>
      <c r="B162" s="16">
        <v>32553</v>
      </c>
      <c r="C162" s="16">
        <v>32726</v>
      </c>
      <c r="D162" s="16">
        <v>32866</v>
      </c>
      <c r="E162" s="16">
        <v>32711</v>
      </c>
      <c r="F162" s="16">
        <v>33058</v>
      </c>
      <c r="G162" s="16">
        <v>33259</v>
      </c>
      <c r="H162" s="16">
        <v>33488</v>
      </c>
      <c r="I162" s="16">
        <v>33488</v>
      </c>
      <c r="J162" s="16">
        <v>33584</v>
      </c>
      <c r="K162" s="16">
        <v>33348</v>
      </c>
      <c r="L162" s="16">
        <v>33284</v>
      </c>
      <c r="M162" s="16">
        <v>33193</v>
      </c>
      <c r="N162" s="16">
        <v>32862</v>
      </c>
      <c r="O162" s="16">
        <v>33176</v>
      </c>
      <c r="P162" s="16">
        <v>33279</v>
      </c>
      <c r="Q162" s="16">
        <v>33082</v>
      </c>
      <c r="R162" s="16">
        <v>33481</v>
      </c>
      <c r="S162" s="16">
        <v>33651</v>
      </c>
      <c r="T162" s="16">
        <v>33831</v>
      </c>
      <c r="U162" s="16">
        <v>33611</v>
      </c>
      <c r="V162" s="16">
        <v>33667</v>
      </c>
      <c r="W162" s="16">
        <v>33758</v>
      </c>
      <c r="X162" s="16">
        <v>33540</v>
      </c>
      <c r="Y162" s="16">
        <v>33565</v>
      </c>
      <c r="Z162" s="16">
        <v>33468</v>
      </c>
      <c r="AA162" s="16">
        <v>33663</v>
      </c>
      <c r="AB162" s="16">
        <v>33733</v>
      </c>
      <c r="AC162" s="16">
        <v>33509</v>
      </c>
      <c r="AD162" s="16">
        <v>33611</v>
      </c>
      <c r="AE162" s="16">
        <v>33894</v>
      </c>
      <c r="AF162" s="16">
        <v>34451</v>
      </c>
      <c r="AG162" s="16">
        <v>34226</v>
      </c>
      <c r="AH162" s="16">
        <v>34240</v>
      </c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</row>
    <row r="163" spans="1:64" x14ac:dyDescent="0.35">
      <c r="A163" s="11" t="s">
        <v>84</v>
      </c>
      <c r="B163" s="16">
        <v>14279</v>
      </c>
      <c r="C163" s="16">
        <v>14284</v>
      </c>
      <c r="D163" s="16">
        <v>14277</v>
      </c>
      <c r="E163" s="16">
        <v>14090</v>
      </c>
      <c r="F163" s="16">
        <v>14257</v>
      </c>
      <c r="G163" s="16">
        <v>14425</v>
      </c>
      <c r="H163" s="16">
        <v>14625</v>
      </c>
      <c r="I163" s="16">
        <v>14643</v>
      </c>
      <c r="J163" s="16">
        <v>14629</v>
      </c>
      <c r="K163" s="16">
        <v>14503</v>
      </c>
      <c r="L163" s="16">
        <v>14426</v>
      </c>
      <c r="M163" s="16">
        <v>14398</v>
      </c>
      <c r="N163" s="16">
        <v>14337</v>
      </c>
      <c r="O163" s="16">
        <v>14435</v>
      </c>
      <c r="P163" s="16">
        <v>14457</v>
      </c>
      <c r="Q163" s="16">
        <v>14273</v>
      </c>
      <c r="R163" s="16">
        <v>14432</v>
      </c>
      <c r="S163" s="16">
        <v>14630</v>
      </c>
      <c r="T163" s="16">
        <v>14752</v>
      </c>
      <c r="U163" s="16">
        <v>14610</v>
      </c>
      <c r="V163" s="16">
        <v>14584</v>
      </c>
      <c r="W163" s="16">
        <v>14657</v>
      </c>
      <c r="X163" s="16">
        <v>14487</v>
      </c>
      <c r="Y163" s="16">
        <v>14557</v>
      </c>
      <c r="Z163" s="16">
        <v>14531</v>
      </c>
      <c r="AA163" s="16">
        <v>14572</v>
      </c>
      <c r="AB163" s="16">
        <v>14669</v>
      </c>
      <c r="AC163" s="16">
        <v>14507</v>
      </c>
      <c r="AD163" s="16">
        <v>14600</v>
      </c>
      <c r="AE163" s="16">
        <v>14758</v>
      </c>
      <c r="AF163" s="16">
        <v>15072</v>
      </c>
      <c r="AG163" s="16">
        <v>14900</v>
      </c>
      <c r="AH163" s="16">
        <v>14862</v>
      </c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</row>
    <row r="164" spans="1:64" x14ac:dyDescent="0.35">
      <c r="A164" s="11" t="s">
        <v>77</v>
      </c>
      <c r="B164" s="16">
        <v>654931</v>
      </c>
      <c r="C164" s="16">
        <v>657345</v>
      </c>
      <c r="D164" s="16">
        <v>659103</v>
      </c>
      <c r="E164" s="16">
        <v>654183</v>
      </c>
      <c r="F164" s="16">
        <v>661401</v>
      </c>
      <c r="G164" s="16">
        <v>666646</v>
      </c>
      <c r="H164" s="16">
        <v>672764</v>
      </c>
      <c r="I164" s="16">
        <v>673042</v>
      </c>
      <c r="J164" s="16">
        <v>674125</v>
      </c>
      <c r="K164" s="16">
        <v>669024</v>
      </c>
      <c r="L164" s="16">
        <v>666984</v>
      </c>
      <c r="M164" s="16">
        <v>665351</v>
      </c>
      <c r="N164" s="16">
        <v>659970</v>
      </c>
      <c r="O164" s="16">
        <v>665694</v>
      </c>
      <c r="P164" s="16">
        <v>667404</v>
      </c>
      <c r="Q164" s="16">
        <v>661945</v>
      </c>
      <c r="R164" s="16">
        <v>669734</v>
      </c>
      <c r="S164" s="16">
        <v>675032</v>
      </c>
      <c r="T164" s="16">
        <v>679313</v>
      </c>
      <c r="U164" s="16">
        <v>674176</v>
      </c>
      <c r="V164" s="16">
        <v>674557</v>
      </c>
      <c r="W164" s="16">
        <v>676884</v>
      </c>
      <c r="X164" s="16">
        <v>671368</v>
      </c>
      <c r="Y164" s="16">
        <v>672784</v>
      </c>
      <c r="Z164" s="16">
        <v>671068</v>
      </c>
      <c r="AA164" s="16">
        <v>674295</v>
      </c>
      <c r="AB164" s="16">
        <v>676735</v>
      </c>
      <c r="AC164" s="16">
        <v>671253</v>
      </c>
      <c r="AD164" s="16">
        <v>674041</v>
      </c>
      <c r="AE164" s="16">
        <v>680244</v>
      </c>
      <c r="AF164" s="16">
        <v>692509</v>
      </c>
      <c r="AG164" s="16">
        <v>686875</v>
      </c>
      <c r="AH164" s="16">
        <v>686488</v>
      </c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</row>
    <row r="165" spans="1:64" x14ac:dyDescent="0.35">
      <c r="A165" s="11" t="s">
        <v>85</v>
      </c>
      <c r="B165" s="16">
        <v>11861</v>
      </c>
      <c r="C165" s="16">
        <v>11960</v>
      </c>
      <c r="D165" s="16">
        <v>11949</v>
      </c>
      <c r="E165" s="16">
        <v>12203</v>
      </c>
      <c r="F165" s="16">
        <v>12583</v>
      </c>
      <c r="G165" s="16">
        <v>13372</v>
      </c>
      <c r="H165" s="16">
        <v>13854</v>
      </c>
      <c r="I165" s="16">
        <v>13567</v>
      </c>
      <c r="J165" s="16">
        <v>13109</v>
      </c>
      <c r="K165" s="16">
        <v>12472</v>
      </c>
      <c r="L165" s="16">
        <v>11963</v>
      </c>
      <c r="M165" s="16">
        <v>11780</v>
      </c>
      <c r="N165" s="16">
        <v>11852</v>
      </c>
      <c r="O165" s="16">
        <v>12010</v>
      </c>
      <c r="P165" s="16">
        <v>12008</v>
      </c>
      <c r="Q165" s="16">
        <v>12043</v>
      </c>
      <c r="R165" s="16">
        <v>12417</v>
      </c>
      <c r="S165" s="16">
        <v>13199</v>
      </c>
      <c r="T165" s="16">
        <v>13707</v>
      </c>
      <c r="U165" s="16">
        <v>13363</v>
      </c>
      <c r="V165" s="16">
        <v>12911</v>
      </c>
      <c r="W165" s="16">
        <v>12366</v>
      </c>
      <c r="X165" s="16">
        <v>11866</v>
      </c>
      <c r="Y165" s="16">
        <v>11723</v>
      </c>
      <c r="Z165" s="16">
        <v>12197</v>
      </c>
      <c r="AA165" s="16">
        <v>12363</v>
      </c>
      <c r="AB165" s="16">
        <v>12224</v>
      </c>
      <c r="AC165" s="16">
        <v>12109</v>
      </c>
      <c r="AD165" s="16">
        <v>12469</v>
      </c>
      <c r="AE165" s="16">
        <v>13310</v>
      </c>
      <c r="AF165" s="16">
        <v>13692</v>
      </c>
      <c r="AG165" s="16">
        <v>13483</v>
      </c>
      <c r="AH165" s="16">
        <v>12935</v>
      </c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</row>
    <row r="166" spans="1:64" x14ac:dyDescent="0.35">
      <c r="A166" s="11" t="s">
        <v>86</v>
      </c>
      <c r="B166" s="16">
        <v>8046</v>
      </c>
      <c r="C166" s="16">
        <v>8056</v>
      </c>
      <c r="D166" s="16">
        <v>8052</v>
      </c>
      <c r="E166" s="16">
        <v>8225</v>
      </c>
      <c r="F166" s="16">
        <v>8399</v>
      </c>
      <c r="G166" s="16">
        <v>8531</v>
      </c>
      <c r="H166" s="16">
        <v>8559</v>
      </c>
      <c r="I166" s="16">
        <v>8440</v>
      </c>
      <c r="J166" s="16">
        <v>8284</v>
      </c>
      <c r="K166" s="16">
        <v>8149</v>
      </c>
      <c r="L166" s="16">
        <v>8036</v>
      </c>
      <c r="M166" s="16">
        <v>8129</v>
      </c>
      <c r="N166" s="16">
        <v>8024</v>
      </c>
      <c r="O166" s="16">
        <v>8060</v>
      </c>
      <c r="P166" s="16">
        <v>8096</v>
      </c>
      <c r="Q166" s="16">
        <v>8052</v>
      </c>
      <c r="R166" s="16">
        <v>8257</v>
      </c>
      <c r="S166" s="16">
        <v>8400</v>
      </c>
      <c r="T166" s="16">
        <v>8413</v>
      </c>
      <c r="U166" s="16">
        <v>8227</v>
      </c>
      <c r="V166" s="16">
        <v>8116</v>
      </c>
      <c r="W166" s="16">
        <v>8026</v>
      </c>
      <c r="X166" s="16">
        <v>7973</v>
      </c>
      <c r="Y166" s="16">
        <v>7997</v>
      </c>
      <c r="Z166" s="16">
        <v>7984</v>
      </c>
      <c r="AA166" s="16">
        <v>8022</v>
      </c>
      <c r="AB166" s="16">
        <v>8092</v>
      </c>
      <c r="AC166" s="16">
        <v>8016</v>
      </c>
      <c r="AD166" s="16">
        <v>8248</v>
      </c>
      <c r="AE166" s="16">
        <v>8420</v>
      </c>
      <c r="AF166" s="16">
        <v>8378</v>
      </c>
      <c r="AG166" s="16">
        <v>8289</v>
      </c>
      <c r="AH166" s="16">
        <v>8112</v>
      </c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</row>
    <row r="167" spans="1:64" x14ac:dyDescent="0.35">
      <c r="A167" s="11" t="s">
        <v>87</v>
      </c>
      <c r="B167" s="16">
        <v>2189</v>
      </c>
      <c r="C167" s="16">
        <v>2200</v>
      </c>
      <c r="D167" s="16">
        <v>2185</v>
      </c>
      <c r="E167" s="16">
        <v>2127</v>
      </c>
      <c r="F167" s="16">
        <v>2157</v>
      </c>
      <c r="G167" s="16">
        <v>2238</v>
      </c>
      <c r="H167" s="16">
        <v>2240</v>
      </c>
      <c r="I167" s="16">
        <v>2225</v>
      </c>
      <c r="J167" s="16">
        <v>2210</v>
      </c>
      <c r="K167" s="16">
        <v>2129</v>
      </c>
      <c r="L167" s="16">
        <v>2117</v>
      </c>
      <c r="M167" s="16">
        <v>2138</v>
      </c>
      <c r="N167" s="16">
        <v>2123</v>
      </c>
      <c r="O167" s="16">
        <v>2150</v>
      </c>
      <c r="P167" s="16">
        <v>2145</v>
      </c>
      <c r="Q167" s="16">
        <v>2063</v>
      </c>
      <c r="R167" s="16">
        <v>2085</v>
      </c>
      <c r="S167" s="16">
        <v>2164</v>
      </c>
      <c r="T167" s="16">
        <v>2134</v>
      </c>
      <c r="U167" s="16">
        <v>2120</v>
      </c>
      <c r="V167" s="16">
        <v>2104</v>
      </c>
      <c r="W167" s="16">
        <v>2104</v>
      </c>
      <c r="X167" s="16">
        <v>2050</v>
      </c>
      <c r="Y167" s="16">
        <v>2084</v>
      </c>
      <c r="Z167" s="16">
        <v>2089</v>
      </c>
      <c r="AA167" s="16">
        <v>2111</v>
      </c>
      <c r="AB167" s="16">
        <v>2108</v>
      </c>
      <c r="AC167" s="16">
        <v>2037</v>
      </c>
      <c r="AD167" s="16">
        <v>2058</v>
      </c>
      <c r="AE167" s="16">
        <v>2132</v>
      </c>
      <c r="AF167" s="16">
        <v>2110</v>
      </c>
      <c r="AG167" s="16">
        <v>2103</v>
      </c>
      <c r="AH167" s="16">
        <v>2080</v>
      </c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</row>
    <row r="168" spans="1:64" x14ac:dyDescent="0.35">
      <c r="A168" s="11" t="s">
        <v>223</v>
      </c>
      <c r="B168" s="16">
        <v>20337</v>
      </c>
      <c r="C168" s="16">
        <v>20410</v>
      </c>
      <c r="D168" s="16">
        <v>20464</v>
      </c>
      <c r="E168" s="16">
        <v>20309</v>
      </c>
      <c r="F168" s="16">
        <v>20533</v>
      </c>
      <c r="G168" s="16">
        <v>20698</v>
      </c>
      <c r="H168" s="16">
        <v>20890</v>
      </c>
      <c r="I168" s="16">
        <v>20899</v>
      </c>
      <c r="J168" s="16">
        <v>20931</v>
      </c>
      <c r="K168" s="16">
        <v>20772</v>
      </c>
      <c r="L168" s="16">
        <v>20709</v>
      </c>
      <c r="M168" s="16">
        <v>20658</v>
      </c>
      <c r="N168" s="16">
        <v>20492</v>
      </c>
      <c r="O168" s="16">
        <v>20669</v>
      </c>
      <c r="P168" s="16">
        <v>20722</v>
      </c>
      <c r="Q168" s="16">
        <v>20550</v>
      </c>
      <c r="R168" s="16">
        <v>20792</v>
      </c>
      <c r="S168" s="16">
        <v>20959</v>
      </c>
      <c r="T168" s="16">
        <v>21093</v>
      </c>
      <c r="U168" s="16">
        <v>20932</v>
      </c>
      <c r="V168" s="16">
        <v>20943</v>
      </c>
      <c r="W168" s="16">
        <v>21016</v>
      </c>
      <c r="X168" s="16">
        <v>20843</v>
      </c>
      <c r="Y168" s="16">
        <v>20888</v>
      </c>
      <c r="Z168" s="16">
        <v>20835</v>
      </c>
      <c r="AA168" s="16">
        <v>20934</v>
      </c>
      <c r="AB168" s="16">
        <v>21012</v>
      </c>
      <c r="AC168" s="16">
        <v>20841</v>
      </c>
      <c r="AD168" s="16">
        <v>20928</v>
      </c>
      <c r="AE168" s="16">
        <v>21121</v>
      </c>
      <c r="AF168" s="16">
        <v>21503</v>
      </c>
      <c r="AG168" s="16">
        <v>21327</v>
      </c>
      <c r="AH168" s="16">
        <v>21314</v>
      </c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</row>
    <row r="169" spans="1:64" x14ac:dyDescent="0.35">
      <c r="A169" s="11" t="s">
        <v>88</v>
      </c>
      <c r="B169" s="16">
        <v>10467</v>
      </c>
      <c r="C169" s="16">
        <v>10609</v>
      </c>
      <c r="D169" s="16">
        <v>10524</v>
      </c>
      <c r="E169" s="16">
        <v>10532</v>
      </c>
      <c r="F169" s="16">
        <v>10698</v>
      </c>
      <c r="G169" s="16">
        <v>10807</v>
      </c>
      <c r="H169" s="16">
        <v>11143</v>
      </c>
      <c r="I169" s="16">
        <v>10779</v>
      </c>
      <c r="J169" s="16">
        <v>10787</v>
      </c>
      <c r="K169" s="16">
        <v>10685</v>
      </c>
      <c r="L169" s="16">
        <v>10591</v>
      </c>
      <c r="M169" s="16">
        <v>10638</v>
      </c>
      <c r="N169" s="16">
        <v>10661</v>
      </c>
      <c r="O169" s="16">
        <v>10902</v>
      </c>
      <c r="P169" s="16">
        <v>10928</v>
      </c>
      <c r="Q169" s="16">
        <v>10829</v>
      </c>
      <c r="R169" s="16">
        <v>10844</v>
      </c>
      <c r="S169" s="16">
        <v>11051</v>
      </c>
      <c r="T169" s="16">
        <v>11089</v>
      </c>
      <c r="U169" s="16">
        <v>10898</v>
      </c>
      <c r="V169" s="16">
        <v>10890</v>
      </c>
      <c r="W169" s="16">
        <v>10876</v>
      </c>
      <c r="X169" s="16">
        <v>10833</v>
      </c>
      <c r="Y169" s="16">
        <v>10806</v>
      </c>
      <c r="Z169" s="16">
        <v>10879</v>
      </c>
      <c r="AA169" s="16">
        <v>11112</v>
      </c>
      <c r="AB169" s="16">
        <v>11181</v>
      </c>
      <c r="AC169" s="16">
        <v>11124</v>
      </c>
      <c r="AD169" s="16">
        <v>11209</v>
      </c>
      <c r="AE169" s="16">
        <v>11446</v>
      </c>
      <c r="AF169" s="16">
        <v>11359</v>
      </c>
      <c r="AG169" s="16">
        <v>11338</v>
      </c>
      <c r="AH169" s="16">
        <v>11207</v>
      </c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</row>
    <row r="170" spans="1:64" x14ac:dyDescent="0.35">
      <c r="A170" s="11" t="s">
        <v>89</v>
      </c>
      <c r="B170" s="16">
        <v>2803</v>
      </c>
      <c r="C170" s="16">
        <v>2794</v>
      </c>
      <c r="D170" s="16">
        <v>2747</v>
      </c>
      <c r="E170" s="16">
        <v>2889</v>
      </c>
      <c r="F170" s="16">
        <v>3032</v>
      </c>
      <c r="G170" s="16">
        <v>3132</v>
      </c>
      <c r="H170" s="16">
        <v>3179</v>
      </c>
      <c r="I170" s="16">
        <v>3132</v>
      </c>
      <c r="J170" s="16">
        <v>3056</v>
      </c>
      <c r="K170" s="16">
        <v>2923</v>
      </c>
      <c r="L170" s="16">
        <v>2826</v>
      </c>
      <c r="M170" s="16">
        <v>2794</v>
      </c>
      <c r="N170" s="16">
        <v>2774</v>
      </c>
      <c r="O170" s="16">
        <v>2810</v>
      </c>
      <c r="P170" s="16">
        <v>2796</v>
      </c>
      <c r="Q170" s="16">
        <v>2784</v>
      </c>
      <c r="R170" s="16">
        <v>3118</v>
      </c>
      <c r="S170" s="16">
        <v>3182</v>
      </c>
      <c r="T170" s="16">
        <v>3270</v>
      </c>
      <c r="U170" s="16">
        <v>3162</v>
      </c>
      <c r="V170" s="16">
        <v>3055</v>
      </c>
      <c r="W170" s="16">
        <v>2989</v>
      </c>
      <c r="X170" s="16">
        <v>2900</v>
      </c>
      <c r="Y170" s="16">
        <v>2862</v>
      </c>
      <c r="Z170" s="16">
        <v>2898</v>
      </c>
      <c r="AA170" s="16">
        <v>2924</v>
      </c>
      <c r="AB170" s="16">
        <v>2900</v>
      </c>
      <c r="AC170" s="16">
        <v>2880</v>
      </c>
      <c r="AD170" s="16">
        <v>3243</v>
      </c>
      <c r="AE170" s="16">
        <v>3319</v>
      </c>
      <c r="AF170" s="16">
        <v>3387</v>
      </c>
      <c r="AG170" s="16">
        <v>3315</v>
      </c>
      <c r="AH170" s="16">
        <v>3195</v>
      </c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</row>
    <row r="171" spans="1:64" x14ac:dyDescent="0.35">
      <c r="A171" s="11" t="s">
        <v>90</v>
      </c>
      <c r="B171" s="16">
        <v>11435</v>
      </c>
      <c r="C171" s="16">
        <v>11453</v>
      </c>
      <c r="D171" s="16">
        <v>11380</v>
      </c>
      <c r="E171" s="16">
        <v>11413</v>
      </c>
      <c r="F171" s="16">
        <v>11743</v>
      </c>
      <c r="G171" s="16">
        <v>12162</v>
      </c>
      <c r="H171" s="16">
        <v>12203</v>
      </c>
      <c r="I171" s="16">
        <v>12005</v>
      </c>
      <c r="J171" s="16">
        <v>11626</v>
      </c>
      <c r="K171" s="16">
        <v>11532</v>
      </c>
      <c r="L171" s="16">
        <v>11304</v>
      </c>
      <c r="M171" s="16">
        <v>11433</v>
      </c>
      <c r="N171" s="16">
        <v>11478</v>
      </c>
      <c r="O171" s="16">
        <v>11513</v>
      </c>
      <c r="P171" s="16">
        <v>11468</v>
      </c>
      <c r="Q171" s="16">
        <v>11285</v>
      </c>
      <c r="R171" s="16">
        <v>11713</v>
      </c>
      <c r="S171" s="16">
        <v>12085</v>
      </c>
      <c r="T171" s="16">
        <v>12107</v>
      </c>
      <c r="U171" s="16">
        <v>11868</v>
      </c>
      <c r="V171" s="16">
        <v>11526</v>
      </c>
      <c r="W171" s="16">
        <v>11414</v>
      </c>
      <c r="X171" s="16">
        <v>11196</v>
      </c>
      <c r="Y171" s="16">
        <v>11357</v>
      </c>
      <c r="Z171" s="16">
        <v>11417</v>
      </c>
      <c r="AA171" s="16">
        <v>11443</v>
      </c>
      <c r="AB171" s="16">
        <v>11485</v>
      </c>
      <c r="AC171" s="16">
        <v>11402</v>
      </c>
      <c r="AD171" s="16">
        <v>11845</v>
      </c>
      <c r="AE171" s="16">
        <v>12246</v>
      </c>
      <c r="AF171" s="16">
        <v>12265</v>
      </c>
      <c r="AG171" s="16">
        <v>12026</v>
      </c>
      <c r="AH171" s="16">
        <v>11614</v>
      </c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</row>
    <row r="172" spans="1:64" x14ac:dyDescent="0.35">
      <c r="A172" s="11" t="s">
        <v>224</v>
      </c>
      <c r="B172" s="16">
        <v>156172</v>
      </c>
      <c r="C172" s="16">
        <v>157291</v>
      </c>
      <c r="D172" s="16">
        <v>157421</v>
      </c>
      <c r="E172" s="16">
        <v>156941</v>
      </c>
      <c r="F172" s="16">
        <v>158388</v>
      </c>
      <c r="G172" s="16">
        <v>160255</v>
      </c>
      <c r="H172" s="16">
        <v>159982</v>
      </c>
      <c r="I172" s="16">
        <v>158969</v>
      </c>
      <c r="J172" s="16">
        <v>158393</v>
      </c>
      <c r="K172" s="16">
        <v>158328</v>
      </c>
      <c r="L172" s="16">
        <v>159000</v>
      </c>
      <c r="M172" s="16">
        <v>158394</v>
      </c>
      <c r="N172" s="16">
        <v>157762</v>
      </c>
      <c r="O172" s="16">
        <v>160322</v>
      </c>
      <c r="P172" s="16">
        <v>160271</v>
      </c>
      <c r="Q172" s="16">
        <v>160256</v>
      </c>
      <c r="R172" s="16">
        <v>161519</v>
      </c>
      <c r="S172" s="16">
        <v>163199</v>
      </c>
      <c r="T172" s="16">
        <v>161416</v>
      </c>
      <c r="U172" s="16">
        <v>159353</v>
      </c>
      <c r="V172" s="16">
        <v>158262</v>
      </c>
      <c r="W172" s="16">
        <v>159278</v>
      </c>
      <c r="X172" s="16">
        <v>159913</v>
      </c>
      <c r="Y172" s="16">
        <v>159670</v>
      </c>
      <c r="Z172" s="16">
        <v>161004</v>
      </c>
      <c r="AA172" s="16">
        <v>162792</v>
      </c>
      <c r="AB172" s="16">
        <v>162557</v>
      </c>
      <c r="AC172" s="16">
        <v>162316</v>
      </c>
      <c r="AD172" s="16">
        <v>163312</v>
      </c>
      <c r="AE172" s="16">
        <v>164745</v>
      </c>
      <c r="AF172" s="16">
        <v>162789</v>
      </c>
      <c r="AG172" s="16">
        <v>162150</v>
      </c>
      <c r="AH172" s="16">
        <v>159097</v>
      </c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</row>
    <row r="173" spans="1:64" x14ac:dyDescent="0.35">
      <c r="A173" s="11" t="s">
        <v>225</v>
      </c>
      <c r="B173" s="16">
        <v>33260</v>
      </c>
      <c r="C173" s="16">
        <v>33562</v>
      </c>
      <c r="D173" s="16">
        <v>33474</v>
      </c>
      <c r="E173" s="16">
        <v>33423</v>
      </c>
      <c r="F173" s="16">
        <v>33648</v>
      </c>
      <c r="G173" s="16">
        <v>33857</v>
      </c>
      <c r="H173" s="16">
        <v>33431</v>
      </c>
      <c r="I173" s="16">
        <v>33013</v>
      </c>
      <c r="J173" s="16">
        <v>33353</v>
      </c>
      <c r="K173" s="16">
        <v>33210</v>
      </c>
      <c r="L173" s="16">
        <v>33386</v>
      </c>
      <c r="M173" s="16">
        <v>33231</v>
      </c>
      <c r="N173" s="16">
        <v>33057</v>
      </c>
      <c r="O173" s="16">
        <v>33443</v>
      </c>
      <c r="P173" s="16">
        <v>33366</v>
      </c>
      <c r="Q173" s="16">
        <v>33247</v>
      </c>
      <c r="R173" s="16">
        <v>33467</v>
      </c>
      <c r="S173" s="16">
        <v>33455</v>
      </c>
      <c r="T173" s="16">
        <v>33140</v>
      </c>
      <c r="U173" s="16">
        <v>32661</v>
      </c>
      <c r="V173" s="16">
        <v>32625</v>
      </c>
      <c r="W173" s="16">
        <v>33082</v>
      </c>
      <c r="X173" s="16">
        <v>33184</v>
      </c>
      <c r="Y173" s="16">
        <v>33091</v>
      </c>
      <c r="Z173" s="16">
        <v>32910</v>
      </c>
      <c r="AA173" s="16">
        <v>33407</v>
      </c>
      <c r="AB173" s="16">
        <v>33535</v>
      </c>
      <c r="AC173" s="16">
        <v>33591</v>
      </c>
      <c r="AD173" s="16">
        <v>33832</v>
      </c>
      <c r="AE173" s="16">
        <v>33977</v>
      </c>
      <c r="AF173" s="16">
        <v>33475</v>
      </c>
      <c r="AG173" s="16">
        <v>33286</v>
      </c>
      <c r="AH173" s="16">
        <v>33104</v>
      </c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</row>
    <row r="174" spans="1:64" x14ac:dyDescent="0.35">
      <c r="A174" s="11" t="s">
        <v>226</v>
      </c>
      <c r="B174" s="16">
        <v>20970</v>
      </c>
      <c r="C174" s="16">
        <v>21295</v>
      </c>
      <c r="D174" s="16">
        <v>21341</v>
      </c>
      <c r="E174" s="16">
        <v>21314</v>
      </c>
      <c r="F174" s="16">
        <v>20985</v>
      </c>
      <c r="G174" s="16">
        <v>21088</v>
      </c>
      <c r="H174" s="16">
        <v>21081</v>
      </c>
      <c r="I174" s="16">
        <v>20989</v>
      </c>
      <c r="J174" s="16">
        <v>21396</v>
      </c>
      <c r="K174" s="16">
        <v>21476</v>
      </c>
      <c r="L174" s="16">
        <v>21696</v>
      </c>
      <c r="M174" s="16">
        <v>21477</v>
      </c>
      <c r="N174" s="16">
        <v>21185</v>
      </c>
      <c r="O174" s="16">
        <v>21666</v>
      </c>
      <c r="P174" s="16">
        <v>21628</v>
      </c>
      <c r="Q174" s="16">
        <v>21547</v>
      </c>
      <c r="R174" s="16">
        <v>21215</v>
      </c>
      <c r="S174" s="16">
        <v>21351</v>
      </c>
      <c r="T174" s="16">
        <v>21250</v>
      </c>
      <c r="U174" s="16">
        <v>21060</v>
      </c>
      <c r="V174" s="16">
        <v>21150</v>
      </c>
      <c r="W174" s="16">
        <v>21485</v>
      </c>
      <c r="X174" s="16">
        <v>21631</v>
      </c>
      <c r="Y174" s="16">
        <v>21524</v>
      </c>
      <c r="Z174" s="16">
        <v>21151</v>
      </c>
      <c r="AA174" s="16">
        <v>21588</v>
      </c>
      <c r="AB174" s="16">
        <v>21723</v>
      </c>
      <c r="AC174" s="16">
        <v>21775</v>
      </c>
      <c r="AD174" s="16">
        <v>21476</v>
      </c>
      <c r="AE174" s="16">
        <v>21606</v>
      </c>
      <c r="AF174" s="16">
        <v>21411</v>
      </c>
      <c r="AG174" s="16">
        <v>21363</v>
      </c>
      <c r="AH174" s="16">
        <v>21383</v>
      </c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</row>
    <row r="175" spans="1:64" x14ac:dyDescent="0.35">
      <c r="A175" s="11" t="s">
        <v>227</v>
      </c>
      <c r="B175" s="16">
        <v>18816</v>
      </c>
      <c r="C175" s="16">
        <v>18954</v>
      </c>
      <c r="D175" s="16">
        <v>18984</v>
      </c>
      <c r="E175" s="16">
        <v>18948</v>
      </c>
      <c r="F175" s="16">
        <v>19060</v>
      </c>
      <c r="G175" s="16">
        <v>19243</v>
      </c>
      <c r="H175" s="16">
        <v>19125</v>
      </c>
      <c r="I175" s="16">
        <v>19006</v>
      </c>
      <c r="J175" s="16">
        <v>18961</v>
      </c>
      <c r="K175" s="16">
        <v>19017</v>
      </c>
      <c r="L175" s="16">
        <v>19155</v>
      </c>
      <c r="M175" s="16">
        <v>19121</v>
      </c>
      <c r="N175" s="16">
        <v>19036</v>
      </c>
      <c r="O175" s="16">
        <v>19323</v>
      </c>
      <c r="P175" s="16">
        <v>19335</v>
      </c>
      <c r="Q175" s="16">
        <v>19347</v>
      </c>
      <c r="R175" s="16">
        <v>19465</v>
      </c>
      <c r="S175" s="16">
        <v>19635</v>
      </c>
      <c r="T175" s="16">
        <v>19344</v>
      </c>
      <c r="U175" s="16">
        <v>19114</v>
      </c>
      <c r="V175" s="16">
        <v>19004</v>
      </c>
      <c r="W175" s="16">
        <v>19170</v>
      </c>
      <c r="X175" s="16">
        <v>19316</v>
      </c>
      <c r="Y175" s="16">
        <v>19285</v>
      </c>
      <c r="Z175" s="16">
        <v>19392</v>
      </c>
      <c r="AA175" s="16">
        <v>19579</v>
      </c>
      <c r="AB175" s="16">
        <v>19557</v>
      </c>
      <c r="AC175" s="16">
        <v>19586</v>
      </c>
      <c r="AD175" s="16">
        <v>19680</v>
      </c>
      <c r="AE175" s="16">
        <v>19805</v>
      </c>
      <c r="AF175" s="16">
        <v>19510</v>
      </c>
      <c r="AG175" s="16">
        <v>19460</v>
      </c>
      <c r="AH175" s="16">
        <v>19108</v>
      </c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</row>
    <row r="176" spans="1:64" x14ac:dyDescent="0.35">
      <c r="A176" s="11" t="s">
        <v>228</v>
      </c>
      <c r="B176" s="16">
        <v>14473</v>
      </c>
      <c r="C176" s="16">
        <v>14570</v>
      </c>
      <c r="D176" s="16">
        <v>14658</v>
      </c>
      <c r="E176" s="16">
        <v>14572</v>
      </c>
      <c r="F176" s="16">
        <v>14620</v>
      </c>
      <c r="G176" s="16">
        <v>14659</v>
      </c>
      <c r="H176" s="16">
        <v>14742</v>
      </c>
      <c r="I176" s="16">
        <v>14834</v>
      </c>
      <c r="J176" s="16">
        <v>14890</v>
      </c>
      <c r="K176" s="16">
        <v>14805</v>
      </c>
      <c r="L176" s="16">
        <v>14772</v>
      </c>
      <c r="M176" s="16">
        <v>14733</v>
      </c>
      <c r="N176" s="16">
        <v>14542</v>
      </c>
      <c r="O176" s="16">
        <v>14722</v>
      </c>
      <c r="P176" s="16">
        <v>14762</v>
      </c>
      <c r="Q176" s="16">
        <v>14679</v>
      </c>
      <c r="R176" s="16">
        <v>14768</v>
      </c>
      <c r="S176" s="16">
        <v>14804</v>
      </c>
      <c r="T176" s="16">
        <v>14869</v>
      </c>
      <c r="U176" s="16">
        <v>14827</v>
      </c>
      <c r="V176" s="16">
        <v>14877</v>
      </c>
      <c r="W176" s="16">
        <v>14917</v>
      </c>
      <c r="X176" s="16">
        <v>14837</v>
      </c>
      <c r="Y176" s="16">
        <v>14880</v>
      </c>
      <c r="Z176" s="16">
        <v>14939</v>
      </c>
      <c r="AA176" s="16">
        <v>14952</v>
      </c>
      <c r="AB176" s="16">
        <v>15009</v>
      </c>
      <c r="AC176" s="16">
        <v>14894</v>
      </c>
      <c r="AD176" s="16">
        <v>14860</v>
      </c>
      <c r="AE176" s="16">
        <v>14945</v>
      </c>
      <c r="AF176" s="16">
        <v>15168</v>
      </c>
      <c r="AG176" s="16">
        <v>15094</v>
      </c>
      <c r="AH176" s="16">
        <v>15148</v>
      </c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</row>
    <row r="177" spans="1:64" x14ac:dyDescent="0.35">
      <c r="A177" s="11" t="s">
        <v>91</v>
      </c>
      <c r="B177" s="16">
        <v>25149</v>
      </c>
      <c r="C177" s="16">
        <v>25076</v>
      </c>
      <c r="D177" s="16">
        <v>24983</v>
      </c>
      <c r="E177" s="16">
        <v>24514</v>
      </c>
      <c r="F177" s="16">
        <v>24826</v>
      </c>
      <c r="G177" s="16">
        <v>25216</v>
      </c>
      <c r="H177" s="16">
        <v>25684</v>
      </c>
      <c r="I177" s="16">
        <v>25737</v>
      </c>
      <c r="J177" s="16">
        <v>25646</v>
      </c>
      <c r="K177" s="16">
        <v>25400</v>
      </c>
      <c r="L177" s="16">
        <v>25204</v>
      </c>
      <c r="M177" s="16">
        <v>25169</v>
      </c>
      <c r="N177" s="16">
        <v>25162</v>
      </c>
      <c r="O177" s="16">
        <v>25288</v>
      </c>
      <c r="P177" s="16">
        <v>25299</v>
      </c>
      <c r="Q177" s="16">
        <v>24858</v>
      </c>
      <c r="R177" s="16">
        <v>25122</v>
      </c>
      <c r="S177" s="16">
        <v>25615</v>
      </c>
      <c r="T177" s="16">
        <v>25882</v>
      </c>
      <c r="U177" s="16">
        <v>25574</v>
      </c>
      <c r="V177" s="16">
        <v>25473</v>
      </c>
      <c r="W177" s="16">
        <v>25640</v>
      </c>
      <c r="X177" s="16">
        <v>25254</v>
      </c>
      <c r="Y177" s="16">
        <v>25445</v>
      </c>
      <c r="Z177" s="16">
        <v>25419</v>
      </c>
      <c r="AA177" s="16">
        <v>25436</v>
      </c>
      <c r="AB177" s="16">
        <v>25686</v>
      </c>
      <c r="AC177" s="16">
        <v>25327</v>
      </c>
      <c r="AD177" s="16">
        <v>25549</v>
      </c>
      <c r="AE177" s="16">
        <v>25865</v>
      </c>
      <c r="AF177" s="16">
        <v>26501</v>
      </c>
      <c r="AG177" s="16">
        <v>26109</v>
      </c>
      <c r="AH177" s="16">
        <v>25995</v>
      </c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</row>
    <row r="178" spans="1:64" x14ac:dyDescent="0.35">
      <c r="A178" s="11" t="s">
        <v>92</v>
      </c>
      <c r="B178" s="16">
        <v>12846</v>
      </c>
      <c r="C178" s="16">
        <v>12850</v>
      </c>
      <c r="D178" s="16">
        <v>12792</v>
      </c>
      <c r="E178" s="16">
        <v>12541</v>
      </c>
      <c r="F178" s="16">
        <v>12631</v>
      </c>
      <c r="G178" s="16">
        <v>12766</v>
      </c>
      <c r="H178" s="16">
        <v>13042</v>
      </c>
      <c r="I178" s="16">
        <v>12978</v>
      </c>
      <c r="J178" s="16">
        <v>12930</v>
      </c>
      <c r="K178" s="16">
        <v>12862</v>
      </c>
      <c r="L178" s="16">
        <v>12748</v>
      </c>
      <c r="M178" s="16">
        <v>12792</v>
      </c>
      <c r="N178" s="16">
        <v>12849</v>
      </c>
      <c r="O178" s="16">
        <v>12916</v>
      </c>
      <c r="P178" s="16">
        <v>12901</v>
      </c>
      <c r="Q178" s="16">
        <v>12664</v>
      </c>
      <c r="R178" s="16">
        <v>12753</v>
      </c>
      <c r="S178" s="16">
        <v>12939</v>
      </c>
      <c r="T178" s="16">
        <v>13071</v>
      </c>
      <c r="U178" s="16">
        <v>12931</v>
      </c>
      <c r="V178" s="16">
        <v>12889</v>
      </c>
      <c r="W178" s="16">
        <v>12945</v>
      </c>
      <c r="X178" s="16">
        <v>12804</v>
      </c>
      <c r="Y178" s="16">
        <v>12954</v>
      </c>
      <c r="Z178" s="16">
        <v>13056</v>
      </c>
      <c r="AA178" s="16">
        <v>13071</v>
      </c>
      <c r="AB178" s="16">
        <v>13118</v>
      </c>
      <c r="AC178" s="16">
        <v>12897</v>
      </c>
      <c r="AD178" s="16">
        <v>12910</v>
      </c>
      <c r="AE178" s="16">
        <v>13044</v>
      </c>
      <c r="AF178" s="16">
        <v>13361</v>
      </c>
      <c r="AG178" s="16">
        <v>13174</v>
      </c>
      <c r="AH178" s="16">
        <v>13116</v>
      </c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</row>
    <row r="179" spans="1:64" x14ac:dyDescent="0.35">
      <c r="A179" s="11" t="s">
        <v>229</v>
      </c>
      <c r="B179" s="16">
        <v>24969</v>
      </c>
      <c r="C179" s="16">
        <v>25246</v>
      </c>
      <c r="D179" s="16">
        <v>25175</v>
      </c>
      <c r="E179" s="16">
        <v>25136</v>
      </c>
      <c r="F179" s="16">
        <v>25039</v>
      </c>
      <c r="G179" s="16">
        <v>25255</v>
      </c>
      <c r="H179" s="16">
        <v>25150</v>
      </c>
      <c r="I179" s="16">
        <v>25130</v>
      </c>
      <c r="J179" s="16">
        <v>25247</v>
      </c>
      <c r="K179" s="16">
        <v>25376</v>
      </c>
      <c r="L179" s="16">
        <v>25544</v>
      </c>
      <c r="M179" s="16">
        <v>25303</v>
      </c>
      <c r="N179" s="16">
        <v>25006</v>
      </c>
      <c r="O179" s="16">
        <v>25427</v>
      </c>
      <c r="P179" s="16">
        <v>25369</v>
      </c>
      <c r="Q179" s="16">
        <v>25353</v>
      </c>
      <c r="R179" s="16">
        <v>25324</v>
      </c>
      <c r="S179" s="16">
        <v>25570</v>
      </c>
      <c r="T179" s="16">
        <v>25293</v>
      </c>
      <c r="U179" s="16">
        <v>25009</v>
      </c>
      <c r="V179" s="16">
        <v>25055</v>
      </c>
      <c r="W179" s="16">
        <v>25359</v>
      </c>
      <c r="X179" s="16">
        <v>25460</v>
      </c>
      <c r="Y179" s="16">
        <v>25317</v>
      </c>
      <c r="Z179" s="16">
        <v>25185</v>
      </c>
      <c r="AA179" s="16">
        <v>25522</v>
      </c>
      <c r="AB179" s="16">
        <v>25633</v>
      </c>
      <c r="AC179" s="16">
        <v>25626</v>
      </c>
      <c r="AD179" s="16">
        <v>25610</v>
      </c>
      <c r="AE179" s="16">
        <v>25759</v>
      </c>
      <c r="AF179" s="16">
        <v>25267</v>
      </c>
      <c r="AG179" s="16">
        <v>25269</v>
      </c>
      <c r="AH179" s="16">
        <v>25196</v>
      </c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</row>
    <row r="180" spans="1:64" x14ac:dyDescent="0.35">
      <c r="A180" s="11" t="s">
        <v>93</v>
      </c>
      <c r="B180" s="16">
        <v>5168</v>
      </c>
      <c r="C180" s="16">
        <v>5305</v>
      </c>
      <c r="D180" s="16">
        <v>5189</v>
      </c>
      <c r="E180" s="16">
        <v>5128</v>
      </c>
      <c r="F180" s="16">
        <v>5308</v>
      </c>
      <c r="G180" s="16">
        <v>5391</v>
      </c>
      <c r="H180" s="16">
        <v>5520</v>
      </c>
      <c r="I180" s="16">
        <v>5491</v>
      </c>
      <c r="J180" s="16">
        <v>5337</v>
      </c>
      <c r="K180" s="16">
        <v>5065</v>
      </c>
      <c r="L180" s="16">
        <v>4953</v>
      </c>
      <c r="M180" s="16">
        <v>4939</v>
      </c>
      <c r="N180" s="16">
        <v>5044</v>
      </c>
      <c r="O180" s="16">
        <v>5133</v>
      </c>
      <c r="P180" s="16">
        <v>5145</v>
      </c>
      <c r="Q180" s="16">
        <v>5006</v>
      </c>
      <c r="R180" s="16">
        <v>5188</v>
      </c>
      <c r="S180" s="16">
        <v>5289</v>
      </c>
      <c r="T180" s="16">
        <v>5398</v>
      </c>
      <c r="U180" s="16">
        <v>5250</v>
      </c>
      <c r="V180" s="16">
        <v>5118</v>
      </c>
      <c r="W180" s="16">
        <v>4995</v>
      </c>
      <c r="X180" s="16">
        <v>4890</v>
      </c>
      <c r="Y180" s="16">
        <v>4903</v>
      </c>
      <c r="Z180" s="16">
        <v>5057</v>
      </c>
      <c r="AA180" s="16">
        <v>5101</v>
      </c>
      <c r="AB180" s="16">
        <v>5097</v>
      </c>
      <c r="AC180" s="16">
        <v>5039</v>
      </c>
      <c r="AD180" s="16">
        <v>5234</v>
      </c>
      <c r="AE180" s="16">
        <v>5370</v>
      </c>
      <c r="AF180" s="16">
        <v>5410</v>
      </c>
      <c r="AG180" s="16">
        <v>5347</v>
      </c>
      <c r="AH180" s="16">
        <v>5159</v>
      </c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</row>
    <row r="181" spans="1:64" x14ac:dyDescent="0.35">
      <c r="A181" s="11" t="s">
        <v>230</v>
      </c>
      <c r="B181" s="16">
        <v>24993</v>
      </c>
      <c r="C181" s="16">
        <v>25121</v>
      </c>
      <c r="D181" s="16">
        <v>25180</v>
      </c>
      <c r="E181" s="16">
        <v>24912</v>
      </c>
      <c r="F181" s="16">
        <v>24988</v>
      </c>
      <c r="G181" s="16">
        <v>25151</v>
      </c>
      <c r="H181" s="16">
        <v>25446</v>
      </c>
      <c r="I181" s="16">
        <v>25589</v>
      </c>
      <c r="J181" s="16">
        <v>25639</v>
      </c>
      <c r="K181" s="16">
        <v>25455</v>
      </c>
      <c r="L181" s="16">
        <v>25319</v>
      </c>
      <c r="M181" s="16">
        <v>25277</v>
      </c>
      <c r="N181" s="16">
        <v>25038</v>
      </c>
      <c r="O181" s="16">
        <v>25305</v>
      </c>
      <c r="P181" s="16">
        <v>25336</v>
      </c>
      <c r="Q181" s="16">
        <v>25086</v>
      </c>
      <c r="R181" s="16">
        <v>25255</v>
      </c>
      <c r="S181" s="16">
        <v>25446</v>
      </c>
      <c r="T181" s="16">
        <v>25639</v>
      </c>
      <c r="U181" s="16">
        <v>25508</v>
      </c>
      <c r="V181" s="16">
        <v>25495</v>
      </c>
      <c r="W181" s="16">
        <v>25621</v>
      </c>
      <c r="X181" s="16">
        <v>25392</v>
      </c>
      <c r="Y181" s="16">
        <v>25528</v>
      </c>
      <c r="Z181" s="16">
        <v>25659</v>
      </c>
      <c r="AA181" s="16">
        <v>25609</v>
      </c>
      <c r="AB181" s="16">
        <v>25750</v>
      </c>
      <c r="AC181" s="16">
        <v>25499</v>
      </c>
      <c r="AD181" s="16">
        <v>25495</v>
      </c>
      <c r="AE181" s="16">
        <v>25669</v>
      </c>
      <c r="AF181" s="16">
        <v>26175</v>
      </c>
      <c r="AG181" s="16">
        <v>25927</v>
      </c>
      <c r="AH181" s="16">
        <v>25964</v>
      </c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</row>
    <row r="182" spans="1:64" x14ac:dyDescent="0.35">
      <c r="A182" s="11" t="s">
        <v>231</v>
      </c>
      <c r="B182" s="16">
        <v>39091</v>
      </c>
      <c r="C182" s="16">
        <v>39268</v>
      </c>
      <c r="D182" s="16">
        <v>39405</v>
      </c>
      <c r="E182" s="16">
        <v>39169</v>
      </c>
      <c r="F182" s="16">
        <v>39593</v>
      </c>
      <c r="G182" s="16">
        <v>39868</v>
      </c>
      <c r="H182" s="16">
        <v>40185</v>
      </c>
      <c r="I182" s="16">
        <v>40193</v>
      </c>
      <c r="J182" s="16">
        <v>40285</v>
      </c>
      <c r="K182" s="16">
        <v>39991</v>
      </c>
      <c r="L182" s="16">
        <v>39893</v>
      </c>
      <c r="M182" s="16">
        <v>39790</v>
      </c>
      <c r="N182" s="16">
        <v>39427</v>
      </c>
      <c r="O182" s="16">
        <v>39789</v>
      </c>
      <c r="P182" s="16">
        <v>39902</v>
      </c>
      <c r="Q182" s="16">
        <v>39623</v>
      </c>
      <c r="R182" s="16">
        <v>40094</v>
      </c>
      <c r="S182" s="16">
        <v>40352</v>
      </c>
      <c r="T182" s="16">
        <v>40587</v>
      </c>
      <c r="U182" s="16">
        <v>40302</v>
      </c>
      <c r="V182" s="16">
        <v>40349</v>
      </c>
      <c r="W182" s="16">
        <v>40472</v>
      </c>
      <c r="X182" s="16">
        <v>40179</v>
      </c>
      <c r="Y182" s="16">
        <v>40234</v>
      </c>
      <c r="Z182" s="16">
        <v>40125</v>
      </c>
      <c r="AA182" s="16">
        <v>40338</v>
      </c>
      <c r="AB182" s="16">
        <v>40453</v>
      </c>
      <c r="AC182" s="16">
        <v>40156</v>
      </c>
      <c r="AD182" s="16">
        <v>40299</v>
      </c>
      <c r="AE182" s="16">
        <v>40653</v>
      </c>
      <c r="AF182" s="16">
        <v>41352</v>
      </c>
      <c r="AG182" s="16">
        <v>41051</v>
      </c>
      <c r="AH182" s="16">
        <v>41048</v>
      </c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</row>
    <row r="183" spans="1:64" x14ac:dyDescent="0.35">
      <c r="A183" s="11" t="s">
        <v>94</v>
      </c>
      <c r="B183" s="16">
        <v>11340</v>
      </c>
      <c r="C183" s="16">
        <v>11391</v>
      </c>
      <c r="D183" s="16">
        <v>11404</v>
      </c>
      <c r="E183" s="16">
        <v>11263</v>
      </c>
      <c r="F183" s="16">
        <v>11296</v>
      </c>
      <c r="G183" s="16">
        <v>11385</v>
      </c>
      <c r="H183" s="16">
        <v>11544</v>
      </c>
      <c r="I183" s="16">
        <v>11606</v>
      </c>
      <c r="J183" s="16">
        <v>11621</v>
      </c>
      <c r="K183" s="16">
        <v>11531</v>
      </c>
      <c r="L183" s="16">
        <v>11458</v>
      </c>
      <c r="M183" s="16">
        <v>11442</v>
      </c>
      <c r="N183" s="16">
        <v>11348</v>
      </c>
      <c r="O183" s="16">
        <v>11463</v>
      </c>
      <c r="P183" s="16">
        <v>11470</v>
      </c>
      <c r="Q183" s="16">
        <v>11340</v>
      </c>
      <c r="R183" s="16">
        <v>11419</v>
      </c>
      <c r="S183" s="16">
        <v>11526</v>
      </c>
      <c r="T183" s="16">
        <v>11626</v>
      </c>
      <c r="U183" s="16">
        <v>11558</v>
      </c>
      <c r="V183" s="16">
        <v>11536</v>
      </c>
      <c r="W183" s="16">
        <v>11602</v>
      </c>
      <c r="X183" s="16">
        <v>11485</v>
      </c>
      <c r="Y183" s="16">
        <v>11556</v>
      </c>
      <c r="Z183" s="16">
        <v>11620</v>
      </c>
      <c r="AA183" s="16">
        <v>11586</v>
      </c>
      <c r="AB183" s="16">
        <v>11657</v>
      </c>
      <c r="AC183" s="16">
        <v>11534</v>
      </c>
      <c r="AD183" s="16">
        <v>11541</v>
      </c>
      <c r="AE183" s="16">
        <v>11624</v>
      </c>
      <c r="AF183" s="16">
        <v>11872</v>
      </c>
      <c r="AG183" s="16">
        <v>11741</v>
      </c>
      <c r="AH183" s="16">
        <v>11749</v>
      </c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</row>
    <row r="184" spans="1:64" x14ac:dyDescent="0.35">
      <c r="A184" s="11" t="s">
        <v>95</v>
      </c>
      <c r="B184" s="16">
        <v>7726</v>
      </c>
      <c r="C184" s="16">
        <v>7744</v>
      </c>
      <c r="D184" s="16">
        <v>7663</v>
      </c>
      <c r="E184" s="16">
        <v>7625</v>
      </c>
      <c r="F184" s="16">
        <v>7956</v>
      </c>
      <c r="G184" s="16">
        <v>8200</v>
      </c>
      <c r="H184" s="16">
        <v>8147</v>
      </c>
      <c r="I184" s="16">
        <v>8017</v>
      </c>
      <c r="J184" s="16">
        <v>7876</v>
      </c>
      <c r="K184" s="16">
        <v>7706</v>
      </c>
      <c r="L184" s="16">
        <v>7543</v>
      </c>
      <c r="M184" s="16">
        <v>7576</v>
      </c>
      <c r="N184" s="16">
        <v>7567</v>
      </c>
      <c r="O184" s="16">
        <v>7666</v>
      </c>
      <c r="P184" s="16">
        <v>7600</v>
      </c>
      <c r="Q184" s="16">
        <v>7546</v>
      </c>
      <c r="R184" s="16">
        <v>7972</v>
      </c>
      <c r="S184" s="16">
        <v>8248</v>
      </c>
      <c r="T184" s="16">
        <v>8213</v>
      </c>
      <c r="U184" s="16">
        <v>8016</v>
      </c>
      <c r="V184" s="16">
        <v>7883</v>
      </c>
      <c r="W184" s="16">
        <v>7766</v>
      </c>
      <c r="X184" s="16">
        <v>7650</v>
      </c>
      <c r="Y184" s="16">
        <v>7647</v>
      </c>
      <c r="Z184" s="16">
        <v>7655</v>
      </c>
      <c r="AA184" s="16">
        <v>7647</v>
      </c>
      <c r="AB184" s="16">
        <v>7687</v>
      </c>
      <c r="AC184" s="16">
        <v>7676</v>
      </c>
      <c r="AD184" s="16">
        <v>8072</v>
      </c>
      <c r="AE184" s="16">
        <v>8378</v>
      </c>
      <c r="AF184" s="16">
        <v>8293</v>
      </c>
      <c r="AG184" s="16">
        <v>8197</v>
      </c>
      <c r="AH184" s="16">
        <v>7974</v>
      </c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</row>
    <row r="185" spans="1:64" x14ac:dyDescent="0.35">
      <c r="A185" s="11" t="s">
        <v>96</v>
      </c>
      <c r="B185" s="16">
        <v>23152</v>
      </c>
      <c r="C185" s="16">
        <v>23209</v>
      </c>
      <c r="D185" s="16">
        <v>23224</v>
      </c>
      <c r="E185" s="16">
        <v>22902</v>
      </c>
      <c r="F185" s="16">
        <v>23116</v>
      </c>
      <c r="G185" s="16">
        <v>23336</v>
      </c>
      <c r="H185" s="16">
        <v>23709</v>
      </c>
      <c r="I185" s="16">
        <v>23699</v>
      </c>
      <c r="J185" s="16">
        <v>23641</v>
      </c>
      <c r="K185" s="16">
        <v>23501</v>
      </c>
      <c r="L185" s="16">
        <v>23310</v>
      </c>
      <c r="M185" s="16">
        <v>23308</v>
      </c>
      <c r="N185" s="16">
        <v>23198</v>
      </c>
      <c r="O185" s="16">
        <v>23359</v>
      </c>
      <c r="P185" s="16">
        <v>23418</v>
      </c>
      <c r="Q185" s="16">
        <v>23117</v>
      </c>
      <c r="R185" s="16">
        <v>23354</v>
      </c>
      <c r="S185" s="16">
        <v>23647</v>
      </c>
      <c r="T185" s="16">
        <v>23842</v>
      </c>
      <c r="U185" s="16">
        <v>23605</v>
      </c>
      <c r="V185" s="16">
        <v>23558</v>
      </c>
      <c r="W185" s="16">
        <v>23694</v>
      </c>
      <c r="X185" s="16">
        <v>23465</v>
      </c>
      <c r="Y185" s="16">
        <v>23608</v>
      </c>
      <c r="Z185" s="16">
        <v>23801</v>
      </c>
      <c r="AA185" s="16">
        <v>23645</v>
      </c>
      <c r="AB185" s="16">
        <v>23775</v>
      </c>
      <c r="AC185" s="16">
        <v>23521</v>
      </c>
      <c r="AD185" s="16">
        <v>23617</v>
      </c>
      <c r="AE185" s="16">
        <v>23854</v>
      </c>
      <c r="AF185" s="16">
        <v>24349</v>
      </c>
      <c r="AG185" s="16">
        <v>24072</v>
      </c>
      <c r="AH185" s="16">
        <v>23995</v>
      </c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</row>
    <row r="186" spans="1:64" x14ac:dyDescent="0.35">
      <c r="A186" s="11" t="s">
        <v>232</v>
      </c>
      <c r="B186" s="16">
        <v>37831</v>
      </c>
      <c r="C186" s="16">
        <v>38044</v>
      </c>
      <c r="D186" s="16">
        <v>38215</v>
      </c>
      <c r="E186" s="16">
        <v>38054</v>
      </c>
      <c r="F186" s="16">
        <v>38457</v>
      </c>
      <c r="G186" s="16">
        <v>38676</v>
      </c>
      <c r="H186" s="16">
        <v>38928</v>
      </c>
      <c r="I186" s="16">
        <v>38925</v>
      </c>
      <c r="J186" s="16">
        <v>39045</v>
      </c>
      <c r="K186" s="16">
        <v>38773</v>
      </c>
      <c r="L186" s="16">
        <v>38707</v>
      </c>
      <c r="M186" s="16">
        <v>38600</v>
      </c>
      <c r="N186" s="16">
        <v>38202</v>
      </c>
      <c r="O186" s="16">
        <v>38573</v>
      </c>
      <c r="P186" s="16">
        <v>38696</v>
      </c>
      <c r="Q186" s="16">
        <v>38482</v>
      </c>
      <c r="R186" s="16">
        <v>38948</v>
      </c>
      <c r="S186" s="16">
        <v>39127</v>
      </c>
      <c r="T186" s="16">
        <v>39329</v>
      </c>
      <c r="U186" s="16">
        <v>39081</v>
      </c>
      <c r="V186" s="16">
        <v>39154</v>
      </c>
      <c r="W186" s="16">
        <v>39254</v>
      </c>
      <c r="X186" s="16">
        <v>39012</v>
      </c>
      <c r="Y186" s="16">
        <v>39034</v>
      </c>
      <c r="Z186" s="16">
        <v>38917</v>
      </c>
      <c r="AA186" s="16">
        <v>39150</v>
      </c>
      <c r="AB186" s="16">
        <v>39222</v>
      </c>
      <c r="AC186" s="16">
        <v>38971</v>
      </c>
      <c r="AD186" s="16">
        <v>39082</v>
      </c>
      <c r="AE186" s="16">
        <v>39406</v>
      </c>
      <c r="AF186" s="16">
        <v>40042</v>
      </c>
      <c r="AG186" s="16">
        <v>39794</v>
      </c>
      <c r="AH186" s="16">
        <v>39815</v>
      </c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</row>
    <row r="187" spans="1:64" x14ac:dyDescent="0.35">
      <c r="A187" s="11" t="s">
        <v>98</v>
      </c>
      <c r="B187" s="16">
        <v>87627</v>
      </c>
      <c r="C187" s="16">
        <v>88233</v>
      </c>
      <c r="D187" s="16">
        <v>88069</v>
      </c>
      <c r="E187" s="16">
        <v>87312</v>
      </c>
      <c r="F187" s="16">
        <v>86968</v>
      </c>
      <c r="G187" s="16">
        <v>88406</v>
      </c>
      <c r="H187" s="16">
        <v>88350</v>
      </c>
      <c r="I187" s="16">
        <v>87539</v>
      </c>
      <c r="J187" s="16">
        <v>87491</v>
      </c>
      <c r="K187" s="16">
        <v>86560</v>
      </c>
      <c r="L187" s="16">
        <v>87512</v>
      </c>
      <c r="M187" s="16">
        <v>87229</v>
      </c>
      <c r="N187" s="16">
        <v>86925</v>
      </c>
      <c r="O187" s="16">
        <v>87535</v>
      </c>
      <c r="P187" s="16">
        <v>87257</v>
      </c>
      <c r="Q187" s="16">
        <v>86388</v>
      </c>
      <c r="R187" s="16">
        <v>86865</v>
      </c>
      <c r="S187" s="16">
        <v>87858</v>
      </c>
      <c r="T187" s="16">
        <v>87809</v>
      </c>
      <c r="U187" s="16">
        <v>86025</v>
      </c>
      <c r="V187" s="16">
        <v>85363</v>
      </c>
      <c r="W187" s="16">
        <v>86163</v>
      </c>
      <c r="X187" s="16">
        <v>87094</v>
      </c>
      <c r="Y187" s="16">
        <v>86911</v>
      </c>
      <c r="Z187" s="16">
        <v>86834</v>
      </c>
      <c r="AA187" s="16">
        <v>87316</v>
      </c>
      <c r="AB187" s="16">
        <v>87416</v>
      </c>
      <c r="AC187" s="16">
        <v>87036</v>
      </c>
      <c r="AD187" s="16">
        <v>87232</v>
      </c>
      <c r="AE187" s="16">
        <v>88683</v>
      </c>
      <c r="AF187" s="16">
        <v>88177</v>
      </c>
      <c r="AG187" s="16">
        <v>87420</v>
      </c>
      <c r="AH187" s="16">
        <v>85823</v>
      </c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</row>
    <row r="188" spans="1:64" x14ac:dyDescent="0.35">
      <c r="A188" s="11" t="s">
        <v>233</v>
      </c>
      <c r="B188" s="16">
        <v>19955</v>
      </c>
      <c r="C188" s="16">
        <v>20076</v>
      </c>
      <c r="D188" s="16">
        <v>20125</v>
      </c>
      <c r="E188" s="16">
        <v>20023</v>
      </c>
      <c r="F188" s="16">
        <v>19939</v>
      </c>
      <c r="G188" s="16">
        <v>20220</v>
      </c>
      <c r="H188" s="16">
        <v>20120</v>
      </c>
      <c r="I188" s="16">
        <v>19993</v>
      </c>
      <c r="J188" s="16">
        <v>20054</v>
      </c>
      <c r="K188" s="16">
        <v>19878</v>
      </c>
      <c r="L188" s="16">
        <v>20090</v>
      </c>
      <c r="M188" s="16">
        <v>19989</v>
      </c>
      <c r="N188" s="16">
        <v>19814</v>
      </c>
      <c r="O188" s="16">
        <v>19964</v>
      </c>
      <c r="P188" s="16">
        <v>19947</v>
      </c>
      <c r="Q188" s="16">
        <v>19836</v>
      </c>
      <c r="R188" s="16">
        <v>19978</v>
      </c>
      <c r="S188" s="16">
        <v>20133</v>
      </c>
      <c r="T188" s="16">
        <v>20052</v>
      </c>
      <c r="U188" s="16">
        <v>19764</v>
      </c>
      <c r="V188" s="16">
        <v>19664</v>
      </c>
      <c r="W188" s="16">
        <v>19857</v>
      </c>
      <c r="X188" s="16">
        <v>20079</v>
      </c>
      <c r="Y188" s="16">
        <v>19953</v>
      </c>
      <c r="Z188" s="16">
        <v>19838</v>
      </c>
      <c r="AA188" s="16">
        <v>19999</v>
      </c>
      <c r="AB188" s="16">
        <v>20005</v>
      </c>
      <c r="AC188" s="16">
        <v>20011</v>
      </c>
      <c r="AD188" s="16">
        <v>20025</v>
      </c>
      <c r="AE188" s="16">
        <v>20310</v>
      </c>
      <c r="AF188" s="16">
        <v>20134</v>
      </c>
      <c r="AG188" s="16">
        <v>20062</v>
      </c>
      <c r="AH188" s="16">
        <v>19748</v>
      </c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</row>
    <row r="189" spans="1:64" x14ac:dyDescent="0.35">
      <c r="A189" s="11" t="s">
        <v>97</v>
      </c>
      <c r="B189" s="16">
        <v>19262</v>
      </c>
      <c r="C189" s="16">
        <v>19422</v>
      </c>
      <c r="D189" s="16">
        <v>19251</v>
      </c>
      <c r="E189" s="16">
        <v>18973</v>
      </c>
      <c r="F189" s="16">
        <v>18907</v>
      </c>
      <c r="G189" s="16">
        <v>19296</v>
      </c>
      <c r="H189" s="16">
        <v>19422</v>
      </c>
      <c r="I189" s="16">
        <v>19152</v>
      </c>
      <c r="J189" s="16">
        <v>19026</v>
      </c>
      <c r="K189" s="16">
        <v>18767</v>
      </c>
      <c r="L189" s="16">
        <v>18983</v>
      </c>
      <c r="M189" s="16">
        <v>18979</v>
      </c>
      <c r="N189" s="16">
        <v>19079</v>
      </c>
      <c r="O189" s="16">
        <v>19196</v>
      </c>
      <c r="P189" s="16">
        <v>19061</v>
      </c>
      <c r="Q189" s="16">
        <v>18731</v>
      </c>
      <c r="R189" s="16">
        <v>18785</v>
      </c>
      <c r="S189" s="16">
        <v>19115</v>
      </c>
      <c r="T189" s="16">
        <v>19215</v>
      </c>
      <c r="U189" s="16">
        <v>18636</v>
      </c>
      <c r="V189" s="16">
        <v>18410</v>
      </c>
      <c r="W189" s="16">
        <v>18568</v>
      </c>
      <c r="X189" s="16">
        <v>18757</v>
      </c>
      <c r="Y189" s="16">
        <v>18852</v>
      </c>
      <c r="Z189" s="16">
        <v>18987</v>
      </c>
      <c r="AA189" s="16">
        <v>19012</v>
      </c>
      <c r="AB189" s="16">
        <v>19062</v>
      </c>
      <c r="AC189" s="16">
        <v>18831</v>
      </c>
      <c r="AD189" s="16">
        <v>18924</v>
      </c>
      <c r="AE189" s="16">
        <v>19313</v>
      </c>
      <c r="AF189" s="16">
        <v>19299</v>
      </c>
      <c r="AG189" s="16">
        <v>18975</v>
      </c>
      <c r="AH189" s="16">
        <v>18544</v>
      </c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</row>
    <row r="190" spans="1:64" x14ac:dyDescent="0.35">
      <c r="A190" s="11" t="s">
        <v>235</v>
      </c>
      <c r="B190" s="16">
        <v>87627</v>
      </c>
      <c r="C190" s="16">
        <v>88233</v>
      </c>
      <c r="D190" s="16">
        <v>88069</v>
      </c>
      <c r="E190" s="16">
        <v>87312</v>
      </c>
      <c r="F190" s="16">
        <v>86968</v>
      </c>
      <c r="G190" s="16">
        <v>88406</v>
      </c>
      <c r="H190" s="16">
        <v>88350</v>
      </c>
      <c r="I190" s="16">
        <v>87539</v>
      </c>
      <c r="J190" s="16">
        <v>87491</v>
      </c>
      <c r="K190" s="16">
        <v>86560</v>
      </c>
      <c r="L190" s="16">
        <v>87512</v>
      </c>
      <c r="M190" s="16">
        <v>87229</v>
      </c>
      <c r="N190" s="16">
        <v>86925</v>
      </c>
      <c r="O190" s="16">
        <v>87535</v>
      </c>
      <c r="P190" s="16">
        <v>87257</v>
      </c>
      <c r="Q190" s="16">
        <v>86388</v>
      </c>
      <c r="R190" s="16">
        <v>86865</v>
      </c>
      <c r="S190" s="16">
        <v>87858</v>
      </c>
      <c r="T190" s="16">
        <v>87809</v>
      </c>
      <c r="U190" s="16">
        <v>86025</v>
      </c>
      <c r="V190" s="16">
        <v>85363</v>
      </c>
      <c r="W190" s="16">
        <v>86163</v>
      </c>
      <c r="X190" s="16">
        <v>87094</v>
      </c>
      <c r="Y190" s="16">
        <v>86911</v>
      </c>
      <c r="Z190" s="16">
        <v>86834</v>
      </c>
      <c r="AA190" s="16">
        <v>87316</v>
      </c>
      <c r="AB190" s="16">
        <v>87416</v>
      </c>
      <c r="AC190" s="16">
        <v>87036</v>
      </c>
      <c r="AD190" s="16">
        <v>87232</v>
      </c>
      <c r="AE190" s="16">
        <v>88683</v>
      </c>
      <c r="AF190" s="16">
        <v>88177</v>
      </c>
      <c r="AG190" s="16">
        <v>87420</v>
      </c>
      <c r="AH190" s="16">
        <v>85823</v>
      </c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</row>
    <row r="191" spans="1:64" x14ac:dyDescent="0.35">
      <c r="A191" s="11" t="s">
        <v>234</v>
      </c>
      <c r="B191" s="16">
        <v>179155</v>
      </c>
      <c r="C191" s="16">
        <v>180233</v>
      </c>
      <c r="D191" s="16">
        <v>179667</v>
      </c>
      <c r="E191" s="16">
        <v>178372</v>
      </c>
      <c r="F191" s="16">
        <v>178050</v>
      </c>
      <c r="G191" s="16">
        <v>180631</v>
      </c>
      <c r="H191" s="16">
        <v>180683</v>
      </c>
      <c r="I191" s="16">
        <v>178964</v>
      </c>
      <c r="J191" s="16">
        <v>178378</v>
      </c>
      <c r="K191" s="16">
        <v>176334</v>
      </c>
      <c r="L191" s="16">
        <v>178116</v>
      </c>
      <c r="M191" s="16">
        <v>177408</v>
      </c>
      <c r="N191" s="16">
        <v>177587</v>
      </c>
      <c r="O191" s="16">
        <v>179202</v>
      </c>
      <c r="P191" s="16">
        <v>178548</v>
      </c>
      <c r="Q191" s="16">
        <v>177539</v>
      </c>
      <c r="R191" s="16">
        <v>178672</v>
      </c>
      <c r="S191" s="16">
        <v>180550</v>
      </c>
      <c r="T191" s="16">
        <v>179548</v>
      </c>
      <c r="U191" s="16">
        <v>176433</v>
      </c>
      <c r="V191" s="16">
        <v>174700</v>
      </c>
      <c r="W191" s="16">
        <v>176076</v>
      </c>
      <c r="X191" s="16">
        <v>177532</v>
      </c>
      <c r="Y191" s="16">
        <v>177362</v>
      </c>
      <c r="Z191" s="16">
        <v>177178</v>
      </c>
      <c r="AA191" s="16">
        <v>178151</v>
      </c>
      <c r="AB191" s="16">
        <v>178058</v>
      </c>
      <c r="AC191" s="16">
        <v>177972</v>
      </c>
      <c r="AD191" s="16">
        <v>178605</v>
      </c>
      <c r="AE191" s="16">
        <v>181288</v>
      </c>
      <c r="AF191" s="16">
        <v>179896</v>
      </c>
      <c r="AG191" s="16">
        <v>178188</v>
      </c>
      <c r="AH191" s="16">
        <v>174996</v>
      </c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</row>
    <row r="192" spans="1:64" x14ac:dyDescent="0.35">
      <c r="A192" s="11" t="s">
        <v>99</v>
      </c>
      <c r="B192" s="16">
        <v>19143</v>
      </c>
      <c r="C192" s="16">
        <v>19329</v>
      </c>
      <c r="D192" s="16">
        <v>19390</v>
      </c>
      <c r="E192" s="16">
        <v>19453</v>
      </c>
      <c r="F192" s="16">
        <v>19866</v>
      </c>
      <c r="G192" s="16">
        <v>20225</v>
      </c>
      <c r="H192" s="16">
        <v>20593</v>
      </c>
      <c r="I192" s="16">
        <v>20304</v>
      </c>
      <c r="J192" s="16">
        <v>19889</v>
      </c>
      <c r="K192" s="16">
        <v>19561</v>
      </c>
      <c r="L192" s="16">
        <v>19290</v>
      </c>
      <c r="M192" s="16">
        <v>19121</v>
      </c>
      <c r="N192" s="16">
        <v>19248</v>
      </c>
      <c r="O192" s="16">
        <v>19370</v>
      </c>
      <c r="P192" s="16">
        <v>19491</v>
      </c>
      <c r="Q192" s="16">
        <v>19323</v>
      </c>
      <c r="R192" s="16">
        <v>19782</v>
      </c>
      <c r="S192" s="16">
        <v>20131</v>
      </c>
      <c r="T192" s="16">
        <v>20425</v>
      </c>
      <c r="U192" s="16">
        <v>20018</v>
      </c>
      <c r="V192" s="16">
        <v>19601</v>
      </c>
      <c r="W192" s="16">
        <v>19435</v>
      </c>
      <c r="X192" s="16">
        <v>19178</v>
      </c>
      <c r="Y192" s="16">
        <v>18947</v>
      </c>
      <c r="Z192" s="16">
        <v>19539</v>
      </c>
      <c r="AA192" s="16">
        <v>19717</v>
      </c>
      <c r="AB192" s="16">
        <v>19605</v>
      </c>
      <c r="AC192" s="16">
        <v>19406</v>
      </c>
      <c r="AD192" s="16">
        <v>19859</v>
      </c>
      <c r="AE192" s="16">
        <v>20231</v>
      </c>
      <c r="AF192" s="16">
        <v>20258</v>
      </c>
      <c r="AG192" s="16">
        <v>20134</v>
      </c>
      <c r="AH192" s="16">
        <v>19577</v>
      </c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</row>
    <row r="193" spans="1:64" x14ac:dyDescent="0.35">
      <c r="A193" s="11" t="s">
        <v>236</v>
      </c>
      <c r="B193" s="16">
        <v>16461</v>
      </c>
      <c r="C193" s="16">
        <v>16628</v>
      </c>
      <c r="D193" s="16">
        <v>16330</v>
      </c>
      <c r="E193" s="16">
        <v>16416</v>
      </c>
      <c r="F193" s="16">
        <v>16112</v>
      </c>
      <c r="G193" s="16">
        <v>16485</v>
      </c>
      <c r="H193" s="16">
        <v>16452</v>
      </c>
      <c r="I193" s="16">
        <v>16191</v>
      </c>
      <c r="J193" s="16">
        <v>16481</v>
      </c>
      <c r="K193" s="16">
        <v>16208</v>
      </c>
      <c r="L193" s="16">
        <v>15998</v>
      </c>
      <c r="M193" s="16">
        <v>16206</v>
      </c>
      <c r="N193" s="16">
        <v>16450</v>
      </c>
      <c r="O193" s="16">
        <v>16665</v>
      </c>
      <c r="P193" s="16">
        <v>16550</v>
      </c>
      <c r="Q193" s="16">
        <v>16107</v>
      </c>
      <c r="R193" s="16">
        <v>16184</v>
      </c>
      <c r="S193" s="16">
        <v>16491</v>
      </c>
      <c r="T193" s="16">
        <v>16493</v>
      </c>
      <c r="U193" s="16">
        <v>16127</v>
      </c>
      <c r="V193" s="16">
        <v>16251</v>
      </c>
      <c r="W193" s="16">
        <v>16195</v>
      </c>
      <c r="X193" s="16">
        <v>16019</v>
      </c>
      <c r="Y193" s="16">
        <v>16216</v>
      </c>
      <c r="Z193" s="16">
        <v>16601</v>
      </c>
      <c r="AA193" s="16">
        <v>16631</v>
      </c>
      <c r="AB193" s="16">
        <v>16612</v>
      </c>
      <c r="AC193" s="16">
        <v>16329</v>
      </c>
      <c r="AD193" s="16">
        <v>16309</v>
      </c>
      <c r="AE193" s="16">
        <v>16705</v>
      </c>
      <c r="AF193" s="16">
        <v>16623</v>
      </c>
      <c r="AG193" s="16">
        <v>16452</v>
      </c>
      <c r="AH193" s="16">
        <v>16452</v>
      </c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</row>
    <row r="194" spans="1:64" x14ac:dyDescent="0.35">
      <c r="A194" s="11" t="s">
        <v>100</v>
      </c>
      <c r="B194" s="16">
        <v>3341</v>
      </c>
      <c r="C194" s="16">
        <v>3366</v>
      </c>
      <c r="D194" s="16">
        <v>3373</v>
      </c>
      <c r="E194" s="16">
        <v>3366</v>
      </c>
      <c r="F194" s="16">
        <v>3394</v>
      </c>
      <c r="G194" s="16">
        <v>3432</v>
      </c>
      <c r="H194" s="16">
        <v>3454</v>
      </c>
      <c r="I194" s="16">
        <v>3429</v>
      </c>
      <c r="J194" s="16">
        <v>3328</v>
      </c>
      <c r="K194" s="16">
        <v>3325</v>
      </c>
      <c r="L194" s="16">
        <v>3304</v>
      </c>
      <c r="M194" s="16">
        <v>3337</v>
      </c>
      <c r="N194" s="16">
        <v>3345</v>
      </c>
      <c r="O194" s="16">
        <v>3339</v>
      </c>
      <c r="P194" s="16">
        <v>3348</v>
      </c>
      <c r="Q194" s="16">
        <v>3352</v>
      </c>
      <c r="R194" s="16">
        <v>3399</v>
      </c>
      <c r="S194" s="16">
        <v>3496</v>
      </c>
      <c r="T194" s="16">
        <v>3514</v>
      </c>
      <c r="U194" s="16">
        <v>3459</v>
      </c>
      <c r="V194" s="16">
        <v>3377</v>
      </c>
      <c r="W194" s="16">
        <v>3343</v>
      </c>
      <c r="X194" s="16">
        <v>3316</v>
      </c>
      <c r="Y194" s="16">
        <v>3354</v>
      </c>
      <c r="Z194" s="16">
        <v>3411</v>
      </c>
      <c r="AA194" s="16">
        <v>3393</v>
      </c>
      <c r="AB194" s="16">
        <v>3399</v>
      </c>
      <c r="AC194" s="16">
        <v>3450</v>
      </c>
      <c r="AD194" s="16">
        <v>3465</v>
      </c>
      <c r="AE194" s="16">
        <v>3564</v>
      </c>
      <c r="AF194" s="16">
        <v>3589</v>
      </c>
      <c r="AG194" s="16">
        <v>3573</v>
      </c>
      <c r="AH194" s="16">
        <v>3451</v>
      </c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</row>
    <row r="195" spans="1:64" x14ac:dyDescent="0.35">
      <c r="A195" s="11" t="s">
        <v>237</v>
      </c>
      <c r="B195" s="16">
        <v>39305</v>
      </c>
      <c r="C195" s="16">
        <v>39497</v>
      </c>
      <c r="D195" s="16">
        <v>39634</v>
      </c>
      <c r="E195" s="16">
        <v>39292</v>
      </c>
      <c r="F195" s="16">
        <v>39658</v>
      </c>
      <c r="G195" s="16">
        <v>39922</v>
      </c>
      <c r="H195" s="16">
        <v>40371</v>
      </c>
      <c r="I195" s="16">
        <v>40361</v>
      </c>
      <c r="J195" s="16">
        <v>40365</v>
      </c>
      <c r="K195" s="16">
        <v>40118</v>
      </c>
      <c r="L195" s="16">
        <v>39907</v>
      </c>
      <c r="M195" s="16">
        <v>39860</v>
      </c>
      <c r="N195" s="16">
        <v>39539</v>
      </c>
      <c r="O195" s="16">
        <v>39884</v>
      </c>
      <c r="P195" s="16">
        <v>40021</v>
      </c>
      <c r="Q195" s="16">
        <v>39667</v>
      </c>
      <c r="R195" s="16">
        <v>40104</v>
      </c>
      <c r="S195" s="16">
        <v>40420</v>
      </c>
      <c r="T195" s="16">
        <v>40671</v>
      </c>
      <c r="U195" s="16">
        <v>40355</v>
      </c>
      <c r="V195" s="16">
        <v>40359</v>
      </c>
      <c r="W195" s="16">
        <v>40524</v>
      </c>
      <c r="X195" s="16">
        <v>40228</v>
      </c>
      <c r="Y195" s="16">
        <v>40360</v>
      </c>
      <c r="Z195" s="16">
        <v>40520</v>
      </c>
      <c r="AA195" s="16">
        <v>40462</v>
      </c>
      <c r="AB195" s="16">
        <v>40598</v>
      </c>
      <c r="AC195" s="16">
        <v>40266</v>
      </c>
      <c r="AD195" s="16">
        <v>40372</v>
      </c>
      <c r="AE195" s="16">
        <v>40728</v>
      </c>
      <c r="AF195" s="16">
        <v>41454</v>
      </c>
      <c r="AG195" s="16">
        <v>41116</v>
      </c>
      <c r="AH195" s="16">
        <v>41058</v>
      </c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</row>
    <row r="196" spans="1:64" x14ac:dyDescent="0.35">
      <c r="A196" s="11" t="s">
        <v>238</v>
      </c>
      <c r="B196" s="16">
        <v>33260</v>
      </c>
      <c r="C196" s="16">
        <v>33562</v>
      </c>
      <c r="D196" s="16">
        <v>33474</v>
      </c>
      <c r="E196" s="16">
        <v>33423</v>
      </c>
      <c r="F196" s="16">
        <v>33648</v>
      </c>
      <c r="G196" s="16">
        <v>33857</v>
      </c>
      <c r="H196" s="16">
        <v>33431</v>
      </c>
      <c r="I196" s="16">
        <v>33013</v>
      </c>
      <c r="J196" s="16">
        <v>33353</v>
      </c>
      <c r="K196" s="16">
        <v>33210</v>
      </c>
      <c r="L196" s="16">
        <v>33386</v>
      </c>
      <c r="M196" s="16">
        <v>33231</v>
      </c>
      <c r="N196" s="16">
        <v>33057</v>
      </c>
      <c r="O196" s="16">
        <v>33443</v>
      </c>
      <c r="P196" s="16">
        <v>33366</v>
      </c>
      <c r="Q196" s="16">
        <v>33247</v>
      </c>
      <c r="R196" s="16">
        <v>33467</v>
      </c>
      <c r="S196" s="16">
        <v>33455</v>
      </c>
      <c r="T196" s="16">
        <v>33140</v>
      </c>
      <c r="U196" s="16">
        <v>32661</v>
      </c>
      <c r="V196" s="16">
        <v>32625</v>
      </c>
      <c r="W196" s="16">
        <v>33082</v>
      </c>
      <c r="X196" s="16">
        <v>33184</v>
      </c>
      <c r="Y196" s="16">
        <v>33091</v>
      </c>
      <c r="Z196" s="16">
        <v>32910</v>
      </c>
      <c r="AA196" s="16">
        <v>33407</v>
      </c>
      <c r="AB196" s="16">
        <v>33535</v>
      </c>
      <c r="AC196" s="16">
        <v>33591</v>
      </c>
      <c r="AD196" s="16">
        <v>33832</v>
      </c>
      <c r="AE196" s="16">
        <v>33977</v>
      </c>
      <c r="AF196" s="16">
        <v>33475</v>
      </c>
      <c r="AG196" s="16">
        <v>33286</v>
      </c>
      <c r="AH196" s="16">
        <v>33104</v>
      </c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</row>
    <row r="197" spans="1:64" x14ac:dyDescent="0.35">
      <c r="A197" s="11" t="s">
        <v>239</v>
      </c>
      <c r="B197" s="16">
        <v>24239</v>
      </c>
      <c r="C197" s="16">
        <v>24570</v>
      </c>
      <c r="D197" s="16">
        <v>24420</v>
      </c>
      <c r="E197" s="16">
        <v>24314</v>
      </c>
      <c r="F197" s="16">
        <v>24441</v>
      </c>
      <c r="G197" s="16">
        <v>24284</v>
      </c>
      <c r="H197" s="16">
        <v>24076</v>
      </c>
      <c r="I197" s="16">
        <v>23947</v>
      </c>
      <c r="J197" s="16">
        <v>24462</v>
      </c>
      <c r="K197" s="16">
        <v>24277</v>
      </c>
      <c r="L197" s="16">
        <v>24419</v>
      </c>
      <c r="M197" s="16">
        <v>24328</v>
      </c>
      <c r="N197" s="16">
        <v>24225</v>
      </c>
      <c r="O197" s="16">
        <v>24627</v>
      </c>
      <c r="P197" s="16">
        <v>24584</v>
      </c>
      <c r="Q197" s="16">
        <v>24487</v>
      </c>
      <c r="R197" s="16">
        <v>24557</v>
      </c>
      <c r="S197" s="16">
        <v>24377</v>
      </c>
      <c r="T197" s="16">
        <v>24305</v>
      </c>
      <c r="U197" s="16">
        <v>24023</v>
      </c>
      <c r="V197" s="16">
        <v>24159</v>
      </c>
      <c r="W197" s="16">
        <v>24312</v>
      </c>
      <c r="X197" s="16">
        <v>24435</v>
      </c>
      <c r="Y197" s="16">
        <v>24444</v>
      </c>
      <c r="Z197" s="16">
        <v>24487</v>
      </c>
      <c r="AA197" s="16">
        <v>24770</v>
      </c>
      <c r="AB197" s="16">
        <v>24826</v>
      </c>
      <c r="AC197" s="16">
        <v>24839</v>
      </c>
      <c r="AD197" s="16">
        <v>25066</v>
      </c>
      <c r="AE197" s="16">
        <v>25091</v>
      </c>
      <c r="AF197" s="16">
        <v>24831</v>
      </c>
      <c r="AG197" s="16">
        <v>24692</v>
      </c>
      <c r="AH197" s="16">
        <v>24312</v>
      </c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</row>
    <row r="198" spans="1:64" x14ac:dyDescent="0.35">
      <c r="A198" s="11" t="s">
        <v>101</v>
      </c>
      <c r="B198" s="16">
        <v>34705</v>
      </c>
      <c r="C198" s="16">
        <v>34758</v>
      </c>
      <c r="D198" s="16">
        <v>34780</v>
      </c>
      <c r="E198" s="16">
        <v>34394</v>
      </c>
      <c r="F198" s="16">
        <v>34792</v>
      </c>
      <c r="G198" s="16">
        <v>35154</v>
      </c>
      <c r="H198" s="16">
        <v>35582</v>
      </c>
      <c r="I198" s="16">
        <v>35616</v>
      </c>
      <c r="J198" s="16">
        <v>35614</v>
      </c>
      <c r="K198" s="16">
        <v>35321</v>
      </c>
      <c r="L198" s="16">
        <v>35161</v>
      </c>
      <c r="M198" s="16">
        <v>35086</v>
      </c>
      <c r="N198" s="16">
        <v>34891</v>
      </c>
      <c r="O198" s="16">
        <v>35152</v>
      </c>
      <c r="P198" s="16">
        <v>35219</v>
      </c>
      <c r="Q198" s="16">
        <v>34826</v>
      </c>
      <c r="R198" s="16">
        <v>35223</v>
      </c>
      <c r="S198" s="16">
        <v>35633</v>
      </c>
      <c r="T198" s="16">
        <v>35906</v>
      </c>
      <c r="U198" s="16">
        <v>35584</v>
      </c>
      <c r="V198" s="16">
        <v>35553</v>
      </c>
      <c r="W198" s="16">
        <v>35710</v>
      </c>
      <c r="X198" s="16">
        <v>35340</v>
      </c>
      <c r="Y198" s="16">
        <v>35477</v>
      </c>
      <c r="Z198" s="16">
        <v>35404</v>
      </c>
      <c r="AA198" s="16">
        <v>35527</v>
      </c>
      <c r="AB198" s="16">
        <v>35726</v>
      </c>
      <c r="AC198" s="16">
        <v>35369</v>
      </c>
      <c r="AD198" s="16">
        <v>35568</v>
      </c>
      <c r="AE198" s="16">
        <v>35932</v>
      </c>
      <c r="AF198" s="16">
        <v>36654</v>
      </c>
      <c r="AG198" s="16">
        <v>36278</v>
      </c>
      <c r="AH198" s="16">
        <v>36214</v>
      </c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</row>
    <row r="199" spans="1:64" x14ac:dyDescent="0.35">
      <c r="A199" s="11" t="s">
        <v>240</v>
      </c>
      <c r="B199" s="16">
        <v>15509</v>
      </c>
      <c r="C199" s="16">
        <v>15600</v>
      </c>
      <c r="D199" s="16">
        <v>15662</v>
      </c>
      <c r="E199" s="16">
        <v>15528</v>
      </c>
      <c r="F199" s="16">
        <v>15577</v>
      </c>
      <c r="G199" s="16">
        <v>15652</v>
      </c>
      <c r="H199" s="16">
        <v>15794</v>
      </c>
      <c r="I199" s="16">
        <v>15887</v>
      </c>
      <c r="J199" s="16">
        <v>15931</v>
      </c>
      <c r="K199" s="16">
        <v>15827</v>
      </c>
      <c r="L199" s="16">
        <v>15763</v>
      </c>
      <c r="M199" s="16">
        <v>15730</v>
      </c>
      <c r="N199" s="16">
        <v>15558</v>
      </c>
      <c r="O199" s="16">
        <v>15736</v>
      </c>
      <c r="P199" s="16">
        <v>15765</v>
      </c>
      <c r="Q199" s="16">
        <v>15639</v>
      </c>
      <c r="R199" s="16">
        <v>15740</v>
      </c>
      <c r="S199" s="16">
        <v>15823</v>
      </c>
      <c r="T199" s="16">
        <v>15921</v>
      </c>
      <c r="U199" s="16">
        <v>15856</v>
      </c>
      <c r="V199" s="16">
        <v>15874</v>
      </c>
      <c r="W199" s="16">
        <v>15937</v>
      </c>
      <c r="X199" s="16">
        <v>15820</v>
      </c>
      <c r="Y199" s="16">
        <v>15887</v>
      </c>
      <c r="Z199" s="16">
        <v>15961</v>
      </c>
      <c r="AA199" s="16">
        <v>15950</v>
      </c>
      <c r="AB199" s="16">
        <v>16026</v>
      </c>
      <c r="AC199" s="16">
        <v>15884</v>
      </c>
      <c r="AD199" s="16">
        <v>15867</v>
      </c>
      <c r="AE199" s="16">
        <v>15967</v>
      </c>
      <c r="AF199" s="16">
        <v>16248</v>
      </c>
      <c r="AG199" s="16">
        <v>16127</v>
      </c>
      <c r="AH199" s="16">
        <v>16166</v>
      </c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</row>
    <row r="200" spans="1:64" x14ac:dyDescent="0.35">
      <c r="A200" s="11" t="s">
        <v>44</v>
      </c>
      <c r="B200" s="16">
        <v>74896</v>
      </c>
      <c r="C200" s="16">
        <v>75082</v>
      </c>
      <c r="D200" s="16">
        <v>74986</v>
      </c>
      <c r="E200" s="16">
        <v>73935</v>
      </c>
      <c r="F200" s="16">
        <v>74533</v>
      </c>
      <c r="G200" s="16">
        <v>75169</v>
      </c>
      <c r="H200" s="16">
        <v>76447</v>
      </c>
      <c r="I200" s="16">
        <v>76154</v>
      </c>
      <c r="J200" s="16">
        <v>76042</v>
      </c>
      <c r="K200" s="16">
        <v>75601</v>
      </c>
      <c r="L200" s="16">
        <v>75087</v>
      </c>
      <c r="M200" s="16">
        <v>75199</v>
      </c>
      <c r="N200" s="16">
        <v>75159</v>
      </c>
      <c r="O200" s="16">
        <v>75679</v>
      </c>
      <c r="P200" s="16">
        <v>75703</v>
      </c>
      <c r="Q200" s="16">
        <v>74662</v>
      </c>
      <c r="R200" s="16">
        <v>75317</v>
      </c>
      <c r="S200" s="16">
        <v>76110</v>
      </c>
      <c r="T200" s="16">
        <v>76787</v>
      </c>
      <c r="U200" s="16">
        <v>76094</v>
      </c>
      <c r="V200" s="16">
        <v>75981</v>
      </c>
      <c r="W200" s="16">
        <v>76222</v>
      </c>
      <c r="X200" s="16">
        <v>75514</v>
      </c>
      <c r="Y200" s="16">
        <v>76108</v>
      </c>
      <c r="Z200" s="16">
        <v>76506</v>
      </c>
      <c r="AA200" s="16">
        <v>76750</v>
      </c>
      <c r="AB200" s="16">
        <v>76919</v>
      </c>
      <c r="AC200" s="16">
        <v>75874</v>
      </c>
      <c r="AD200" s="16">
        <v>75967</v>
      </c>
      <c r="AE200" s="16">
        <v>76685</v>
      </c>
      <c r="AF200" s="16">
        <v>78360</v>
      </c>
      <c r="AG200" s="16">
        <v>77486</v>
      </c>
      <c r="AH200" s="16">
        <v>77266</v>
      </c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</row>
    <row r="201" spans="1:64" x14ac:dyDescent="0.35">
      <c r="A201" s="11" t="s">
        <v>241</v>
      </c>
      <c r="B201" s="16">
        <v>31039</v>
      </c>
      <c r="C201" s="16">
        <v>31167</v>
      </c>
      <c r="D201" s="16">
        <v>31246</v>
      </c>
      <c r="E201" s="16">
        <v>30926</v>
      </c>
      <c r="F201" s="16">
        <v>31214</v>
      </c>
      <c r="G201" s="16">
        <v>31450</v>
      </c>
      <c r="H201" s="16">
        <v>31851</v>
      </c>
      <c r="I201" s="16">
        <v>31841</v>
      </c>
      <c r="J201" s="16">
        <v>31818</v>
      </c>
      <c r="K201" s="16">
        <v>31626</v>
      </c>
      <c r="L201" s="16">
        <v>31430</v>
      </c>
      <c r="M201" s="16">
        <v>31405</v>
      </c>
      <c r="N201" s="16">
        <v>31185</v>
      </c>
      <c r="O201" s="16">
        <v>31439</v>
      </c>
      <c r="P201" s="16">
        <v>31539</v>
      </c>
      <c r="Q201" s="16">
        <v>31219</v>
      </c>
      <c r="R201" s="16">
        <v>31555</v>
      </c>
      <c r="S201" s="16">
        <v>31851</v>
      </c>
      <c r="T201" s="16">
        <v>32069</v>
      </c>
      <c r="U201" s="16">
        <v>31797</v>
      </c>
      <c r="V201" s="16">
        <v>31781</v>
      </c>
      <c r="W201" s="16">
        <v>31927</v>
      </c>
      <c r="X201" s="16">
        <v>31669</v>
      </c>
      <c r="Y201" s="16">
        <v>31802</v>
      </c>
      <c r="Z201" s="16">
        <v>31971</v>
      </c>
      <c r="AA201" s="16">
        <v>31873</v>
      </c>
      <c r="AB201" s="16">
        <v>32001</v>
      </c>
      <c r="AC201" s="16">
        <v>31715</v>
      </c>
      <c r="AD201" s="16">
        <v>31812</v>
      </c>
      <c r="AE201" s="16">
        <v>32105</v>
      </c>
      <c r="AF201" s="16">
        <v>32707</v>
      </c>
      <c r="AG201" s="16">
        <v>32407</v>
      </c>
      <c r="AH201" s="16">
        <v>32343</v>
      </c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</row>
    <row r="202" spans="1:64" x14ac:dyDescent="0.35">
      <c r="A202" s="11" t="s">
        <v>242</v>
      </c>
      <c r="B202" s="16">
        <v>28491</v>
      </c>
      <c r="C202" s="16">
        <v>28756</v>
      </c>
      <c r="D202" s="16">
        <v>28766</v>
      </c>
      <c r="E202" s="16">
        <v>28753</v>
      </c>
      <c r="F202" s="16">
        <v>29062</v>
      </c>
      <c r="G202" s="16">
        <v>29456</v>
      </c>
      <c r="H202" s="16">
        <v>29167</v>
      </c>
      <c r="I202" s="16">
        <v>29601</v>
      </c>
      <c r="J202" s="16">
        <v>28881</v>
      </c>
      <c r="K202" s="16">
        <v>28659</v>
      </c>
      <c r="L202" s="16">
        <v>28523</v>
      </c>
      <c r="M202" s="16">
        <v>28196</v>
      </c>
      <c r="N202" s="16">
        <v>27811</v>
      </c>
      <c r="O202" s="16">
        <v>28106</v>
      </c>
      <c r="P202" s="16">
        <v>28151</v>
      </c>
      <c r="Q202" s="16">
        <v>28148</v>
      </c>
      <c r="R202" s="16">
        <v>28340</v>
      </c>
      <c r="S202" s="16">
        <v>28834</v>
      </c>
      <c r="T202" s="16">
        <v>28845</v>
      </c>
      <c r="U202" s="16">
        <v>28779</v>
      </c>
      <c r="V202" s="16">
        <v>27994</v>
      </c>
      <c r="W202" s="16">
        <v>28064</v>
      </c>
      <c r="X202" s="16">
        <v>28146</v>
      </c>
      <c r="Y202" s="16">
        <v>27992</v>
      </c>
      <c r="Z202" s="16">
        <v>27934</v>
      </c>
      <c r="AA202" s="16">
        <v>28166</v>
      </c>
      <c r="AB202" s="16">
        <v>28208</v>
      </c>
      <c r="AC202" s="16">
        <v>28145</v>
      </c>
      <c r="AD202" s="16">
        <v>28485</v>
      </c>
      <c r="AE202" s="16">
        <v>28900</v>
      </c>
      <c r="AF202" s="16">
        <v>28707</v>
      </c>
      <c r="AG202" s="16">
        <v>28843</v>
      </c>
      <c r="AH202" s="16">
        <v>27749</v>
      </c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</row>
    <row r="203" spans="1:64" x14ac:dyDescent="0.35">
      <c r="A203" s="11" t="s">
        <v>243</v>
      </c>
      <c r="B203" s="16">
        <v>66706</v>
      </c>
      <c r="C203" s="16">
        <v>66985</v>
      </c>
      <c r="D203" s="16">
        <v>67161</v>
      </c>
      <c r="E203" s="16">
        <v>66483</v>
      </c>
      <c r="F203" s="16">
        <v>67102</v>
      </c>
      <c r="G203" s="16">
        <v>67603</v>
      </c>
      <c r="H203" s="16">
        <v>68456</v>
      </c>
      <c r="I203" s="16">
        <v>68435</v>
      </c>
      <c r="J203" s="16">
        <v>68392</v>
      </c>
      <c r="K203" s="16">
        <v>67977</v>
      </c>
      <c r="L203" s="16">
        <v>67563</v>
      </c>
      <c r="M203" s="16">
        <v>67505</v>
      </c>
      <c r="N203" s="16">
        <v>67027</v>
      </c>
      <c r="O203" s="16">
        <v>67575</v>
      </c>
      <c r="P203" s="16">
        <v>67792</v>
      </c>
      <c r="Q203" s="16">
        <v>67114</v>
      </c>
      <c r="R203" s="16">
        <v>67837</v>
      </c>
      <c r="S203" s="16">
        <v>68462</v>
      </c>
      <c r="T203" s="16">
        <v>68929</v>
      </c>
      <c r="U203" s="16">
        <v>68349</v>
      </c>
      <c r="V203" s="16">
        <v>68316</v>
      </c>
      <c r="W203" s="16">
        <v>68628</v>
      </c>
      <c r="X203" s="16">
        <v>68080</v>
      </c>
      <c r="Y203" s="16">
        <v>68358</v>
      </c>
      <c r="Z203" s="16">
        <v>68713</v>
      </c>
      <c r="AA203" s="16">
        <v>68513</v>
      </c>
      <c r="AB203" s="16">
        <v>68784</v>
      </c>
      <c r="AC203" s="16">
        <v>68173</v>
      </c>
      <c r="AD203" s="16">
        <v>68380</v>
      </c>
      <c r="AE203" s="16">
        <v>69007</v>
      </c>
      <c r="AF203" s="16">
        <v>70295</v>
      </c>
      <c r="AG203" s="16">
        <v>69657</v>
      </c>
      <c r="AH203" s="16">
        <v>69524</v>
      </c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</row>
    <row r="204" spans="1:64" x14ac:dyDescent="0.35">
      <c r="A204" s="11" t="s">
        <v>244</v>
      </c>
      <c r="B204" s="16">
        <v>28491</v>
      </c>
      <c r="C204" s="16">
        <v>28756</v>
      </c>
      <c r="D204" s="16">
        <v>28766</v>
      </c>
      <c r="E204" s="16">
        <v>28753</v>
      </c>
      <c r="F204" s="16">
        <v>29062</v>
      </c>
      <c r="G204" s="16">
        <v>29456</v>
      </c>
      <c r="H204" s="16">
        <v>29167</v>
      </c>
      <c r="I204" s="16">
        <v>29601</v>
      </c>
      <c r="J204" s="16">
        <v>28881</v>
      </c>
      <c r="K204" s="16">
        <v>28659</v>
      </c>
      <c r="L204" s="16">
        <v>28523</v>
      </c>
      <c r="M204" s="16">
        <v>28196</v>
      </c>
      <c r="N204" s="16">
        <v>27811</v>
      </c>
      <c r="O204" s="16">
        <v>28106</v>
      </c>
      <c r="P204" s="16">
        <v>28151</v>
      </c>
      <c r="Q204" s="16">
        <v>28148</v>
      </c>
      <c r="R204" s="16">
        <v>28340</v>
      </c>
      <c r="S204" s="16">
        <v>28834</v>
      </c>
      <c r="T204" s="16">
        <v>28845</v>
      </c>
      <c r="U204" s="16">
        <v>28779</v>
      </c>
      <c r="V204" s="16">
        <v>27994</v>
      </c>
      <c r="W204" s="16">
        <v>28064</v>
      </c>
      <c r="X204" s="16">
        <v>28146</v>
      </c>
      <c r="Y204" s="16">
        <v>27992</v>
      </c>
      <c r="Z204" s="16">
        <v>27934</v>
      </c>
      <c r="AA204" s="16">
        <v>28166</v>
      </c>
      <c r="AB204" s="16">
        <v>28208</v>
      </c>
      <c r="AC204" s="16">
        <v>28145</v>
      </c>
      <c r="AD204" s="16">
        <v>28485</v>
      </c>
      <c r="AE204" s="16">
        <v>28900</v>
      </c>
      <c r="AF204" s="16">
        <v>28707</v>
      </c>
      <c r="AG204" s="16">
        <v>28843</v>
      </c>
      <c r="AH204" s="16">
        <v>27749</v>
      </c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</row>
    <row r="205" spans="1:64" x14ac:dyDescent="0.35">
      <c r="A205" s="11" t="s">
        <v>102</v>
      </c>
      <c r="B205" s="16">
        <v>28707</v>
      </c>
      <c r="C205" s="16">
        <v>28826</v>
      </c>
      <c r="D205" s="16">
        <v>28834</v>
      </c>
      <c r="E205" s="16">
        <v>28444</v>
      </c>
      <c r="F205" s="16">
        <v>28528</v>
      </c>
      <c r="G205" s="16">
        <v>28778</v>
      </c>
      <c r="H205" s="16">
        <v>29220</v>
      </c>
      <c r="I205" s="16">
        <v>29373</v>
      </c>
      <c r="J205" s="16">
        <v>29398</v>
      </c>
      <c r="K205" s="16">
        <v>29162</v>
      </c>
      <c r="L205" s="16">
        <v>28954</v>
      </c>
      <c r="M205" s="16">
        <v>28921</v>
      </c>
      <c r="N205" s="16">
        <v>28707</v>
      </c>
      <c r="O205" s="16">
        <v>28986</v>
      </c>
      <c r="P205" s="16">
        <v>28995</v>
      </c>
      <c r="Q205" s="16">
        <v>28637</v>
      </c>
      <c r="R205" s="16">
        <v>28841</v>
      </c>
      <c r="S205" s="16">
        <v>29147</v>
      </c>
      <c r="T205" s="16">
        <v>29422</v>
      </c>
      <c r="U205" s="16">
        <v>29234</v>
      </c>
      <c r="V205" s="16">
        <v>29152</v>
      </c>
      <c r="W205" s="16">
        <v>29334</v>
      </c>
      <c r="X205" s="16">
        <v>29012</v>
      </c>
      <c r="Y205" s="16">
        <v>29210</v>
      </c>
      <c r="Z205" s="16">
        <v>29379</v>
      </c>
      <c r="AA205" s="16">
        <v>29273</v>
      </c>
      <c r="AB205" s="16">
        <v>29462</v>
      </c>
      <c r="AC205" s="16">
        <v>29139</v>
      </c>
      <c r="AD205" s="16">
        <v>29172</v>
      </c>
      <c r="AE205" s="16">
        <v>29389</v>
      </c>
      <c r="AF205" s="16">
        <v>30052</v>
      </c>
      <c r="AG205" s="16">
        <v>29687</v>
      </c>
      <c r="AH205" s="16">
        <v>29692</v>
      </c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</row>
    <row r="206" spans="1:64" x14ac:dyDescent="0.35">
      <c r="A206" s="11" t="s">
        <v>245</v>
      </c>
      <c r="B206" s="16">
        <v>74440</v>
      </c>
      <c r="C206" s="16">
        <v>74894</v>
      </c>
      <c r="D206" s="16">
        <v>74374</v>
      </c>
      <c r="E206" s="16">
        <v>74320</v>
      </c>
      <c r="F206" s="16">
        <v>76588</v>
      </c>
      <c r="G206" s="16">
        <v>80528</v>
      </c>
      <c r="H206" s="16">
        <v>82396</v>
      </c>
      <c r="I206" s="16">
        <v>80379</v>
      </c>
      <c r="J206" s="16">
        <v>76718</v>
      </c>
      <c r="K206" s="16">
        <v>75473</v>
      </c>
      <c r="L206" s="16">
        <v>74693</v>
      </c>
      <c r="M206" s="16">
        <v>74285</v>
      </c>
      <c r="N206" s="16">
        <v>73631</v>
      </c>
      <c r="O206" s="16">
        <v>74432</v>
      </c>
      <c r="P206" s="16">
        <v>74001</v>
      </c>
      <c r="Q206" s="16">
        <v>73576</v>
      </c>
      <c r="R206" s="16">
        <v>76379</v>
      </c>
      <c r="S206" s="16">
        <v>80096</v>
      </c>
      <c r="T206" s="16">
        <v>82036</v>
      </c>
      <c r="U206" s="16">
        <v>79502</v>
      </c>
      <c r="V206" s="16">
        <v>76095</v>
      </c>
      <c r="W206" s="16">
        <v>75735</v>
      </c>
      <c r="X206" s="16">
        <v>75029</v>
      </c>
      <c r="Y206" s="16">
        <v>75027</v>
      </c>
      <c r="Z206" s="16">
        <v>74549</v>
      </c>
      <c r="AA206" s="16">
        <v>75237</v>
      </c>
      <c r="AB206" s="16">
        <v>75153</v>
      </c>
      <c r="AC206" s="16">
        <v>74895</v>
      </c>
      <c r="AD206" s="16">
        <v>77724</v>
      </c>
      <c r="AE206" s="16">
        <v>81592</v>
      </c>
      <c r="AF206" s="16">
        <v>82944</v>
      </c>
      <c r="AG206" s="16">
        <v>81329</v>
      </c>
      <c r="AH206" s="16">
        <v>77180</v>
      </c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</row>
    <row r="207" spans="1:64" x14ac:dyDescent="0.35">
      <c r="A207" s="11" t="s">
        <v>246</v>
      </c>
      <c r="B207" s="16">
        <v>43007</v>
      </c>
      <c r="C207" s="16">
        <v>43203</v>
      </c>
      <c r="D207" s="16">
        <v>43356</v>
      </c>
      <c r="E207" s="16">
        <v>43097</v>
      </c>
      <c r="F207" s="16">
        <v>43564</v>
      </c>
      <c r="G207" s="16">
        <v>43864</v>
      </c>
      <c r="H207" s="16">
        <v>44212</v>
      </c>
      <c r="I207" s="16">
        <v>44221</v>
      </c>
      <c r="J207" s="16">
        <v>44322</v>
      </c>
      <c r="K207" s="16">
        <v>43998</v>
      </c>
      <c r="L207" s="16">
        <v>43892</v>
      </c>
      <c r="M207" s="16">
        <v>43778</v>
      </c>
      <c r="N207" s="16">
        <v>43379</v>
      </c>
      <c r="O207" s="16">
        <v>43776</v>
      </c>
      <c r="P207" s="16">
        <v>43901</v>
      </c>
      <c r="Q207" s="16">
        <v>43596</v>
      </c>
      <c r="R207" s="16">
        <v>44116</v>
      </c>
      <c r="S207" s="16">
        <v>44397</v>
      </c>
      <c r="T207" s="16">
        <v>44655</v>
      </c>
      <c r="U207" s="16">
        <v>44342</v>
      </c>
      <c r="V207" s="16">
        <v>44394</v>
      </c>
      <c r="W207" s="16">
        <v>44529</v>
      </c>
      <c r="X207" s="16">
        <v>44208</v>
      </c>
      <c r="Y207" s="16">
        <v>44269</v>
      </c>
      <c r="Z207" s="16">
        <v>44147</v>
      </c>
      <c r="AA207" s="16">
        <v>44383</v>
      </c>
      <c r="AB207" s="16">
        <v>44507</v>
      </c>
      <c r="AC207" s="16">
        <v>44182</v>
      </c>
      <c r="AD207" s="16">
        <v>44338</v>
      </c>
      <c r="AE207" s="16">
        <v>44727</v>
      </c>
      <c r="AF207" s="16">
        <v>45495</v>
      </c>
      <c r="AG207" s="16">
        <v>45166</v>
      </c>
      <c r="AH207" s="16">
        <v>45163</v>
      </c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</row>
    <row r="208" spans="1:64" x14ac:dyDescent="0.35">
      <c r="A208" s="11" t="s">
        <v>103</v>
      </c>
      <c r="B208" s="16">
        <v>24122</v>
      </c>
      <c r="C208" s="16">
        <v>24267</v>
      </c>
      <c r="D208" s="16">
        <v>24147</v>
      </c>
      <c r="E208" s="16">
        <v>24001</v>
      </c>
      <c r="F208" s="16">
        <v>24111</v>
      </c>
      <c r="G208" s="16">
        <v>24508</v>
      </c>
      <c r="H208" s="16">
        <v>24392</v>
      </c>
      <c r="I208" s="16">
        <v>24152</v>
      </c>
      <c r="J208" s="16">
        <v>23996</v>
      </c>
      <c r="K208" s="16">
        <v>23699</v>
      </c>
      <c r="L208" s="16">
        <v>23677</v>
      </c>
      <c r="M208" s="16">
        <v>23642</v>
      </c>
      <c r="N208" s="16">
        <v>23820</v>
      </c>
      <c r="O208" s="16">
        <v>24132</v>
      </c>
      <c r="P208" s="16">
        <v>23977</v>
      </c>
      <c r="Q208" s="16">
        <v>23757</v>
      </c>
      <c r="R208" s="16">
        <v>24006</v>
      </c>
      <c r="S208" s="16">
        <v>24381</v>
      </c>
      <c r="T208" s="16">
        <v>24243</v>
      </c>
      <c r="U208" s="16">
        <v>23700</v>
      </c>
      <c r="V208" s="16">
        <v>23575</v>
      </c>
      <c r="W208" s="16">
        <v>23599</v>
      </c>
      <c r="X208" s="16">
        <v>23581</v>
      </c>
      <c r="Y208" s="16">
        <v>23548</v>
      </c>
      <c r="Z208" s="16">
        <v>23905</v>
      </c>
      <c r="AA208" s="16">
        <v>24185</v>
      </c>
      <c r="AB208" s="16">
        <v>24105</v>
      </c>
      <c r="AC208" s="16">
        <v>23951</v>
      </c>
      <c r="AD208" s="16">
        <v>24195</v>
      </c>
      <c r="AE208" s="16">
        <v>24594</v>
      </c>
      <c r="AF208" s="16">
        <v>24291</v>
      </c>
      <c r="AG208" s="16">
        <v>24082</v>
      </c>
      <c r="AH208" s="16">
        <v>23729</v>
      </c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</row>
    <row r="209" spans="1:64" x14ac:dyDescent="0.35">
      <c r="A209" s="11" t="s">
        <v>104</v>
      </c>
      <c r="B209" s="16">
        <v>35424</v>
      </c>
      <c r="C209" s="16">
        <v>35924</v>
      </c>
      <c r="D209" s="16">
        <v>35658</v>
      </c>
      <c r="E209" s="16">
        <v>35457</v>
      </c>
      <c r="F209" s="16">
        <v>35481</v>
      </c>
      <c r="G209" s="16">
        <v>35901</v>
      </c>
      <c r="H209" s="16">
        <v>36153</v>
      </c>
      <c r="I209" s="16">
        <v>36084</v>
      </c>
      <c r="J209" s="16">
        <v>35994</v>
      </c>
      <c r="K209" s="16">
        <v>35827</v>
      </c>
      <c r="L209" s="16">
        <v>35688</v>
      </c>
      <c r="M209" s="16">
        <v>35569</v>
      </c>
      <c r="N209" s="16">
        <v>35356</v>
      </c>
      <c r="O209" s="16">
        <v>36034</v>
      </c>
      <c r="P209" s="16">
        <v>35844</v>
      </c>
      <c r="Q209" s="16">
        <v>35598</v>
      </c>
      <c r="R209" s="16">
        <v>35677</v>
      </c>
      <c r="S209" s="16">
        <v>36177</v>
      </c>
      <c r="T209" s="16">
        <v>36128</v>
      </c>
      <c r="U209" s="16">
        <v>35655</v>
      </c>
      <c r="V209" s="16">
        <v>35489</v>
      </c>
      <c r="W209" s="16">
        <v>35567</v>
      </c>
      <c r="X209" s="16">
        <v>35296</v>
      </c>
      <c r="Y209" s="16">
        <v>35354</v>
      </c>
      <c r="Z209" s="16">
        <v>35811</v>
      </c>
      <c r="AA209" s="16">
        <v>36408</v>
      </c>
      <c r="AB209" s="16">
        <v>36256</v>
      </c>
      <c r="AC209" s="16">
        <v>35790</v>
      </c>
      <c r="AD209" s="16">
        <v>35974</v>
      </c>
      <c r="AE209" s="16">
        <v>36360</v>
      </c>
      <c r="AF209" s="16">
        <v>36044</v>
      </c>
      <c r="AG209" s="16">
        <v>35960</v>
      </c>
      <c r="AH209" s="16">
        <v>35547</v>
      </c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</row>
    <row r="210" spans="1:64" x14ac:dyDescent="0.35">
      <c r="A210" s="11" t="s">
        <v>247</v>
      </c>
      <c r="B210" s="16">
        <v>16034</v>
      </c>
      <c r="C210" s="16">
        <v>16123</v>
      </c>
      <c r="D210" s="16">
        <v>16178</v>
      </c>
      <c r="E210" s="16">
        <v>16028</v>
      </c>
      <c r="F210" s="16">
        <v>16078</v>
      </c>
      <c r="G210" s="16">
        <v>16165</v>
      </c>
      <c r="H210" s="16">
        <v>16327</v>
      </c>
      <c r="I210" s="16">
        <v>16421</v>
      </c>
      <c r="J210" s="16">
        <v>16462</v>
      </c>
      <c r="K210" s="16">
        <v>16350</v>
      </c>
      <c r="L210" s="16">
        <v>16278</v>
      </c>
      <c r="M210" s="16">
        <v>16246</v>
      </c>
      <c r="N210" s="16">
        <v>16076</v>
      </c>
      <c r="O210" s="16">
        <v>16256</v>
      </c>
      <c r="P210" s="16">
        <v>16283</v>
      </c>
      <c r="Q210" s="16">
        <v>16141</v>
      </c>
      <c r="R210" s="16">
        <v>16246</v>
      </c>
      <c r="S210" s="16">
        <v>16345</v>
      </c>
      <c r="T210" s="16">
        <v>16455</v>
      </c>
      <c r="U210" s="16">
        <v>16382</v>
      </c>
      <c r="V210" s="16">
        <v>16391</v>
      </c>
      <c r="W210" s="16">
        <v>16461</v>
      </c>
      <c r="X210" s="16">
        <v>16332</v>
      </c>
      <c r="Y210" s="16">
        <v>16408</v>
      </c>
      <c r="Z210" s="16">
        <v>16486</v>
      </c>
      <c r="AA210" s="16">
        <v>16467</v>
      </c>
      <c r="AB210" s="16">
        <v>16550</v>
      </c>
      <c r="AC210" s="16">
        <v>16399</v>
      </c>
      <c r="AD210" s="16">
        <v>16386</v>
      </c>
      <c r="AE210" s="16">
        <v>16492</v>
      </c>
      <c r="AF210" s="16">
        <v>16795</v>
      </c>
      <c r="AG210" s="16">
        <v>16658</v>
      </c>
      <c r="AH210" s="16">
        <v>16693</v>
      </c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</row>
    <row r="211" spans="1:64" x14ac:dyDescent="0.35">
      <c r="A211" s="11" t="s">
        <v>105</v>
      </c>
      <c r="B211" s="16">
        <v>63294</v>
      </c>
      <c r="C211" s="16">
        <v>63475</v>
      </c>
      <c r="D211" s="16">
        <v>63547</v>
      </c>
      <c r="E211" s="16">
        <v>62724</v>
      </c>
      <c r="F211" s="16">
        <v>63309</v>
      </c>
      <c r="G211" s="16">
        <v>63880</v>
      </c>
      <c r="H211" s="16">
        <v>64849</v>
      </c>
      <c r="I211" s="16">
        <v>64825</v>
      </c>
      <c r="J211" s="16">
        <v>64692</v>
      </c>
      <c r="K211" s="16">
        <v>64310</v>
      </c>
      <c r="L211" s="16">
        <v>63818</v>
      </c>
      <c r="M211" s="16">
        <v>63800</v>
      </c>
      <c r="N211" s="16">
        <v>63462</v>
      </c>
      <c r="O211" s="16">
        <v>63922</v>
      </c>
      <c r="P211" s="16">
        <v>64095</v>
      </c>
      <c r="Q211" s="16">
        <v>63316</v>
      </c>
      <c r="R211" s="16">
        <v>63972</v>
      </c>
      <c r="S211" s="16">
        <v>64723</v>
      </c>
      <c r="T211" s="16">
        <v>65233</v>
      </c>
      <c r="U211" s="16">
        <v>64609</v>
      </c>
      <c r="V211" s="16">
        <v>64505</v>
      </c>
      <c r="W211" s="16">
        <v>64859</v>
      </c>
      <c r="X211" s="16">
        <v>64257</v>
      </c>
      <c r="Y211" s="16">
        <v>64618</v>
      </c>
      <c r="Z211" s="16">
        <v>65100</v>
      </c>
      <c r="AA211" s="16">
        <v>64729</v>
      </c>
      <c r="AB211" s="16">
        <v>65061</v>
      </c>
      <c r="AC211" s="16">
        <v>64395</v>
      </c>
      <c r="AD211" s="16">
        <v>64642</v>
      </c>
      <c r="AE211" s="16">
        <v>65277</v>
      </c>
      <c r="AF211" s="16">
        <v>66598</v>
      </c>
      <c r="AG211" s="16">
        <v>65878</v>
      </c>
      <c r="AH211" s="16">
        <v>65688</v>
      </c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</row>
    <row r="212" spans="1:64" x14ac:dyDescent="0.35">
      <c r="A212" s="11" t="s">
        <v>248</v>
      </c>
      <c r="B212" s="16">
        <v>1308583</v>
      </c>
      <c r="C212" s="16">
        <v>1313358</v>
      </c>
      <c r="D212" s="16">
        <v>1315949</v>
      </c>
      <c r="E212" s="16">
        <v>1303731</v>
      </c>
      <c r="F212" s="16">
        <v>1317016</v>
      </c>
      <c r="G212" s="16">
        <v>1327529</v>
      </c>
      <c r="H212" s="16">
        <v>1342409</v>
      </c>
      <c r="I212" s="16">
        <v>1342085</v>
      </c>
      <c r="J212" s="16">
        <v>1342897</v>
      </c>
      <c r="K212" s="16">
        <v>1333285</v>
      </c>
      <c r="L212" s="16">
        <v>1327215</v>
      </c>
      <c r="M212" s="16">
        <v>1325540</v>
      </c>
      <c r="N212" s="16">
        <v>1316761</v>
      </c>
      <c r="O212" s="16">
        <v>1327622</v>
      </c>
      <c r="P212" s="16">
        <v>1330935</v>
      </c>
      <c r="Q212" s="16">
        <v>1318033</v>
      </c>
      <c r="R212" s="16">
        <v>1332735</v>
      </c>
      <c r="S212" s="16">
        <v>1344264</v>
      </c>
      <c r="T212" s="16">
        <v>1353609</v>
      </c>
      <c r="U212" s="16">
        <v>1342552</v>
      </c>
      <c r="V212" s="16">
        <v>1342601</v>
      </c>
      <c r="W212" s="16">
        <v>1347592</v>
      </c>
      <c r="X212" s="16">
        <v>1336201</v>
      </c>
      <c r="Y212" s="16">
        <v>1340940</v>
      </c>
      <c r="Z212" s="16">
        <v>1342445</v>
      </c>
      <c r="AA212" s="16">
        <v>1345393</v>
      </c>
      <c r="AB212" s="16">
        <v>1350184</v>
      </c>
      <c r="AC212" s="16">
        <v>1337672</v>
      </c>
      <c r="AD212" s="16">
        <v>1342423</v>
      </c>
      <c r="AE212" s="16">
        <v>1354816</v>
      </c>
      <c r="AF212" s="16">
        <v>1380231</v>
      </c>
      <c r="AG212" s="16">
        <v>1367933</v>
      </c>
      <c r="AH212" s="16">
        <v>1366256</v>
      </c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</row>
    <row r="213" spans="1:64" x14ac:dyDescent="0.35">
      <c r="A213" s="11" t="s">
        <v>249</v>
      </c>
      <c r="B213" s="16">
        <v>14009</v>
      </c>
      <c r="C213" s="16">
        <v>14076</v>
      </c>
      <c r="D213" s="16">
        <v>14125</v>
      </c>
      <c r="E213" s="16">
        <v>14002</v>
      </c>
      <c r="F213" s="16">
        <v>14133</v>
      </c>
      <c r="G213" s="16">
        <v>14227</v>
      </c>
      <c r="H213" s="16">
        <v>14389</v>
      </c>
      <c r="I213" s="16">
        <v>14385</v>
      </c>
      <c r="J213" s="16">
        <v>14385</v>
      </c>
      <c r="K213" s="16">
        <v>14297</v>
      </c>
      <c r="L213" s="16">
        <v>14221</v>
      </c>
      <c r="M213" s="16">
        <v>14205</v>
      </c>
      <c r="N213" s="16">
        <v>14091</v>
      </c>
      <c r="O213" s="16">
        <v>14213</v>
      </c>
      <c r="P213" s="16">
        <v>14263</v>
      </c>
      <c r="Q213" s="16">
        <v>14135</v>
      </c>
      <c r="R213" s="16">
        <v>14291</v>
      </c>
      <c r="S213" s="16">
        <v>14404</v>
      </c>
      <c r="T213" s="16">
        <v>14495</v>
      </c>
      <c r="U213" s="16">
        <v>14381</v>
      </c>
      <c r="V213" s="16">
        <v>14382</v>
      </c>
      <c r="W213" s="16">
        <v>14441</v>
      </c>
      <c r="X213" s="16">
        <v>14335</v>
      </c>
      <c r="Y213" s="16">
        <v>14383</v>
      </c>
      <c r="Z213" s="16">
        <v>14441</v>
      </c>
      <c r="AA213" s="16">
        <v>14420</v>
      </c>
      <c r="AB213" s="16">
        <v>14468</v>
      </c>
      <c r="AC213" s="16">
        <v>14350</v>
      </c>
      <c r="AD213" s="16">
        <v>14387</v>
      </c>
      <c r="AE213" s="16">
        <v>14515</v>
      </c>
      <c r="AF213" s="16">
        <v>14774</v>
      </c>
      <c r="AG213" s="16">
        <v>14652</v>
      </c>
      <c r="AH213" s="16">
        <v>14632</v>
      </c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</row>
    <row r="214" spans="1:64" x14ac:dyDescent="0.35">
      <c r="A214" s="11" t="s">
        <v>250</v>
      </c>
      <c r="B214" s="16">
        <v>190880</v>
      </c>
      <c r="C214" s="16">
        <v>193820</v>
      </c>
      <c r="D214" s="16">
        <v>194170</v>
      </c>
      <c r="E214" s="16">
        <v>193865</v>
      </c>
      <c r="F214" s="16">
        <v>190955</v>
      </c>
      <c r="G214" s="16">
        <v>191976</v>
      </c>
      <c r="H214" s="16">
        <v>192054</v>
      </c>
      <c r="I214" s="16">
        <v>191113</v>
      </c>
      <c r="J214" s="16">
        <v>194773</v>
      </c>
      <c r="K214" s="16">
        <v>195423</v>
      </c>
      <c r="L214" s="16">
        <v>197403</v>
      </c>
      <c r="M214" s="16">
        <v>195374</v>
      </c>
      <c r="N214" s="16">
        <v>192797</v>
      </c>
      <c r="O214" s="16">
        <v>197149</v>
      </c>
      <c r="P214" s="16">
        <v>196755</v>
      </c>
      <c r="Q214" s="16">
        <v>195976</v>
      </c>
      <c r="R214" s="16">
        <v>192993</v>
      </c>
      <c r="S214" s="16">
        <v>194325</v>
      </c>
      <c r="T214" s="16">
        <v>193469</v>
      </c>
      <c r="U214" s="16">
        <v>191635</v>
      </c>
      <c r="V214" s="16">
        <v>192394</v>
      </c>
      <c r="W214" s="16">
        <v>195442</v>
      </c>
      <c r="X214" s="16">
        <v>196725</v>
      </c>
      <c r="Y214" s="16">
        <v>195792</v>
      </c>
      <c r="Z214" s="16">
        <v>192411</v>
      </c>
      <c r="AA214" s="16">
        <v>196362</v>
      </c>
      <c r="AB214" s="16">
        <v>197632</v>
      </c>
      <c r="AC214" s="16">
        <v>198038</v>
      </c>
      <c r="AD214" s="16">
        <v>195369</v>
      </c>
      <c r="AE214" s="16">
        <v>196635</v>
      </c>
      <c r="AF214" s="16">
        <v>194962</v>
      </c>
      <c r="AG214" s="16">
        <v>194404</v>
      </c>
      <c r="AH214" s="16">
        <v>194543</v>
      </c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</row>
    <row r="215" spans="1:64" x14ac:dyDescent="0.35">
      <c r="A215" s="11" t="s">
        <v>251</v>
      </c>
      <c r="B215" s="16">
        <v>38789</v>
      </c>
      <c r="C215" s="16">
        <v>38915</v>
      </c>
      <c r="D215" s="16">
        <v>39001</v>
      </c>
      <c r="E215" s="16">
        <v>38679</v>
      </c>
      <c r="F215" s="16">
        <v>39111</v>
      </c>
      <c r="G215" s="16">
        <v>39441</v>
      </c>
      <c r="H215" s="16">
        <v>39830</v>
      </c>
      <c r="I215" s="16">
        <v>39851</v>
      </c>
      <c r="J215" s="16">
        <v>39900</v>
      </c>
      <c r="K215" s="16">
        <v>39593</v>
      </c>
      <c r="L215" s="16">
        <v>39459</v>
      </c>
      <c r="M215" s="16">
        <v>39365</v>
      </c>
      <c r="N215" s="16">
        <v>39068</v>
      </c>
      <c r="O215" s="16">
        <v>39397</v>
      </c>
      <c r="P215" s="16">
        <v>39493</v>
      </c>
      <c r="Q215" s="16">
        <v>39144</v>
      </c>
      <c r="R215" s="16">
        <v>39601</v>
      </c>
      <c r="S215" s="16">
        <v>39947</v>
      </c>
      <c r="T215" s="16">
        <v>40212</v>
      </c>
      <c r="U215" s="16">
        <v>39895</v>
      </c>
      <c r="V215" s="16">
        <v>39905</v>
      </c>
      <c r="W215" s="16">
        <v>40052</v>
      </c>
      <c r="X215" s="16">
        <v>39706</v>
      </c>
      <c r="Y215" s="16">
        <v>39804</v>
      </c>
      <c r="Z215" s="16">
        <v>39707</v>
      </c>
      <c r="AA215" s="16">
        <v>39887</v>
      </c>
      <c r="AB215" s="16">
        <v>40048</v>
      </c>
      <c r="AC215" s="16">
        <v>39708</v>
      </c>
      <c r="AD215" s="16">
        <v>39885</v>
      </c>
      <c r="AE215" s="16">
        <v>40261</v>
      </c>
      <c r="AF215" s="16">
        <v>41006</v>
      </c>
      <c r="AG215" s="16">
        <v>40652</v>
      </c>
      <c r="AH215" s="16">
        <v>40619</v>
      </c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</row>
    <row r="216" spans="1:64" x14ac:dyDescent="0.35">
      <c r="A216" s="11" t="s">
        <v>57</v>
      </c>
      <c r="B216" s="16">
        <v>784994</v>
      </c>
      <c r="C216" s="16">
        <v>788233</v>
      </c>
      <c r="D216" s="16">
        <v>788387</v>
      </c>
      <c r="E216" s="16">
        <v>777670</v>
      </c>
      <c r="F216" s="16">
        <v>779983</v>
      </c>
      <c r="G216" s="16">
        <v>786830</v>
      </c>
      <c r="H216" s="16">
        <v>799000</v>
      </c>
      <c r="I216" s="16">
        <v>803187</v>
      </c>
      <c r="J216" s="16">
        <v>803851</v>
      </c>
      <c r="K216" s="16">
        <v>797360</v>
      </c>
      <c r="L216" s="16">
        <v>791654</v>
      </c>
      <c r="M216" s="16">
        <v>790759</v>
      </c>
      <c r="N216" s="16">
        <v>784962</v>
      </c>
      <c r="O216" s="16">
        <v>792558</v>
      </c>
      <c r="P216" s="16">
        <v>792800</v>
      </c>
      <c r="Q216" s="16">
        <v>782942</v>
      </c>
      <c r="R216" s="16">
        <v>788519</v>
      </c>
      <c r="S216" s="16">
        <v>796972</v>
      </c>
      <c r="T216" s="16">
        <v>804528</v>
      </c>
      <c r="U216" s="16">
        <v>799363</v>
      </c>
      <c r="V216" s="16">
        <v>797051</v>
      </c>
      <c r="W216" s="16">
        <v>802052</v>
      </c>
      <c r="X216" s="16">
        <v>793199</v>
      </c>
      <c r="Y216" s="16">
        <v>798644</v>
      </c>
      <c r="Z216" s="16">
        <v>803288</v>
      </c>
      <c r="AA216" s="16">
        <v>800364</v>
      </c>
      <c r="AB216" s="16">
        <v>805568</v>
      </c>
      <c r="AC216" s="16">
        <v>796687</v>
      </c>
      <c r="AD216" s="16">
        <v>797621</v>
      </c>
      <c r="AE216" s="16">
        <v>803574</v>
      </c>
      <c r="AF216" s="16">
        <v>821745</v>
      </c>
      <c r="AG216" s="16">
        <v>811708</v>
      </c>
      <c r="AH216" s="16">
        <v>811816</v>
      </c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</row>
    <row r="217" spans="1:64" x14ac:dyDescent="0.35">
      <c r="A217" s="11" t="s">
        <v>252</v>
      </c>
      <c r="B217" s="16">
        <v>33146</v>
      </c>
      <c r="C217" s="16">
        <v>33290</v>
      </c>
      <c r="D217" s="16">
        <v>33401</v>
      </c>
      <c r="E217" s="16">
        <v>33190</v>
      </c>
      <c r="F217" s="16">
        <v>33551</v>
      </c>
      <c r="G217" s="16">
        <v>33791</v>
      </c>
      <c r="H217" s="16">
        <v>34068</v>
      </c>
      <c r="I217" s="16">
        <v>34077</v>
      </c>
      <c r="J217" s="16">
        <v>34150</v>
      </c>
      <c r="K217" s="16">
        <v>33898</v>
      </c>
      <c r="L217" s="16">
        <v>33812</v>
      </c>
      <c r="M217" s="16">
        <v>33724</v>
      </c>
      <c r="N217" s="16">
        <v>33426</v>
      </c>
      <c r="O217" s="16">
        <v>33727</v>
      </c>
      <c r="P217" s="16">
        <v>33821</v>
      </c>
      <c r="Q217" s="16">
        <v>33577</v>
      </c>
      <c r="R217" s="16">
        <v>33976</v>
      </c>
      <c r="S217" s="16">
        <v>34205</v>
      </c>
      <c r="T217" s="16">
        <v>34407</v>
      </c>
      <c r="U217" s="16">
        <v>34162</v>
      </c>
      <c r="V217" s="16">
        <v>34197</v>
      </c>
      <c r="W217" s="16">
        <v>34304</v>
      </c>
      <c r="X217" s="16">
        <v>34049</v>
      </c>
      <c r="Y217" s="16">
        <v>34102</v>
      </c>
      <c r="Z217" s="16">
        <v>34010</v>
      </c>
      <c r="AA217" s="16">
        <v>34187</v>
      </c>
      <c r="AB217" s="16">
        <v>34289</v>
      </c>
      <c r="AC217" s="16">
        <v>34033</v>
      </c>
      <c r="AD217" s="16">
        <v>34158</v>
      </c>
      <c r="AE217" s="16">
        <v>34461</v>
      </c>
      <c r="AF217" s="16">
        <v>35060</v>
      </c>
      <c r="AG217" s="16">
        <v>34799</v>
      </c>
      <c r="AH217" s="16">
        <v>34793</v>
      </c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</row>
    <row r="218" spans="1:64" x14ac:dyDescent="0.35">
      <c r="A218" s="11" t="s">
        <v>253</v>
      </c>
      <c r="B218" s="16">
        <v>43296</v>
      </c>
      <c r="C218" s="16">
        <v>43528</v>
      </c>
      <c r="D218" s="16">
        <v>43657</v>
      </c>
      <c r="E218" s="16">
        <v>43225</v>
      </c>
      <c r="F218" s="16">
        <v>43359</v>
      </c>
      <c r="G218" s="16">
        <v>43614</v>
      </c>
      <c r="H218" s="16">
        <v>44084</v>
      </c>
      <c r="I218" s="16">
        <v>44335</v>
      </c>
      <c r="J218" s="16">
        <v>44435</v>
      </c>
      <c r="K218" s="16">
        <v>44127</v>
      </c>
      <c r="L218" s="16">
        <v>43914</v>
      </c>
      <c r="M218" s="16">
        <v>43833</v>
      </c>
      <c r="N218" s="16">
        <v>43394</v>
      </c>
      <c r="O218" s="16">
        <v>43870</v>
      </c>
      <c r="P218" s="16">
        <v>43933</v>
      </c>
      <c r="Q218" s="16">
        <v>43531</v>
      </c>
      <c r="R218" s="16">
        <v>43818</v>
      </c>
      <c r="S218" s="16">
        <v>44112</v>
      </c>
      <c r="T218" s="16">
        <v>44425</v>
      </c>
      <c r="U218" s="16">
        <v>44216</v>
      </c>
      <c r="V218" s="16">
        <v>44219</v>
      </c>
      <c r="W218" s="16">
        <v>44422</v>
      </c>
      <c r="X218" s="16">
        <v>44051</v>
      </c>
      <c r="Y218" s="16">
        <v>44269</v>
      </c>
      <c r="Z218" s="16">
        <v>44488</v>
      </c>
      <c r="AA218" s="16">
        <v>44422</v>
      </c>
      <c r="AB218" s="16">
        <v>44655</v>
      </c>
      <c r="AC218" s="16">
        <v>44234</v>
      </c>
      <c r="AD218" s="16">
        <v>44212</v>
      </c>
      <c r="AE218" s="16">
        <v>44505</v>
      </c>
      <c r="AF218" s="16">
        <v>45348</v>
      </c>
      <c r="AG218" s="16">
        <v>44951</v>
      </c>
      <c r="AH218" s="16">
        <v>45032</v>
      </c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</row>
    <row r="219" spans="1:64" x14ac:dyDescent="0.35">
      <c r="A219" s="11" t="s">
        <v>106</v>
      </c>
      <c r="B219" s="16">
        <v>14666</v>
      </c>
      <c r="C219" s="16">
        <v>14754</v>
      </c>
      <c r="D219" s="16">
        <v>14633</v>
      </c>
      <c r="E219" s="16">
        <v>14557</v>
      </c>
      <c r="F219" s="16">
        <v>14799</v>
      </c>
      <c r="G219" s="16">
        <v>15186</v>
      </c>
      <c r="H219" s="16">
        <v>15258</v>
      </c>
      <c r="I219" s="16">
        <v>14970</v>
      </c>
      <c r="J219" s="16">
        <v>14772</v>
      </c>
      <c r="K219" s="16">
        <v>14619</v>
      </c>
      <c r="L219" s="16">
        <v>14559</v>
      </c>
      <c r="M219" s="16">
        <v>14612</v>
      </c>
      <c r="N219" s="16">
        <v>14636</v>
      </c>
      <c r="O219" s="16">
        <v>14748</v>
      </c>
      <c r="P219" s="16">
        <v>14738</v>
      </c>
      <c r="Q219" s="16">
        <v>14584</v>
      </c>
      <c r="R219" s="16">
        <v>14865</v>
      </c>
      <c r="S219" s="16">
        <v>15182</v>
      </c>
      <c r="T219" s="16">
        <v>15158</v>
      </c>
      <c r="U219" s="16">
        <v>14826</v>
      </c>
      <c r="V219" s="16">
        <v>14602</v>
      </c>
      <c r="W219" s="16">
        <v>14615</v>
      </c>
      <c r="X219" s="16">
        <v>14577</v>
      </c>
      <c r="Y219" s="16">
        <v>14655</v>
      </c>
      <c r="Z219" s="16">
        <v>14789</v>
      </c>
      <c r="AA219" s="16">
        <v>14906</v>
      </c>
      <c r="AB219" s="16">
        <v>14932</v>
      </c>
      <c r="AC219" s="16">
        <v>14825</v>
      </c>
      <c r="AD219" s="16">
        <v>15111</v>
      </c>
      <c r="AE219" s="16">
        <v>15555</v>
      </c>
      <c r="AF219" s="16">
        <v>15294</v>
      </c>
      <c r="AG219" s="16">
        <v>15153</v>
      </c>
      <c r="AH219" s="16">
        <v>14856</v>
      </c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</row>
    <row r="220" spans="1:64" x14ac:dyDescent="0.35">
      <c r="A220" s="11" t="s">
        <v>254</v>
      </c>
      <c r="B220" s="16">
        <v>16947</v>
      </c>
      <c r="C220" s="16">
        <v>17016</v>
      </c>
      <c r="D220" s="16">
        <v>17068</v>
      </c>
      <c r="E220" s="16">
        <v>16950</v>
      </c>
      <c r="F220" s="16">
        <v>17136</v>
      </c>
      <c r="G220" s="16">
        <v>17265</v>
      </c>
      <c r="H220" s="16">
        <v>17414</v>
      </c>
      <c r="I220" s="16">
        <v>17420</v>
      </c>
      <c r="J220" s="16">
        <v>17453</v>
      </c>
      <c r="K220" s="16">
        <v>17323</v>
      </c>
      <c r="L220" s="16">
        <v>17275</v>
      </c>
      <c r="M220" s="16">
        <v>17231</v>
      </c>
      <c r="N220" s="16">
        <v>17085</v>
      </c>
      <c r="O220" s="16">
        <v>17236</v>
      </c>
      <c r="P220" s="16">
        <v>17282</v>
      </c>
      <c r="Q220" s="16">
        <v>17149</v>
      </c>
      <c r="R220" s="16">
        <v>17352</v>
      </c>
      <c r="S220" s="16">
        <v>17478</v>
      </c>
      <c r="T220" s="16">
        <v>17585</v>
      </c>
      <c r="U220" s="16">
        <v>17457</v>
      </c>
      <c r="V220" s="16">
        <v>17471</v>
      </c>
      <c r="W220" s="16">
        <v>17529</v>
      </c>
      <c r="X220" s="16">
        <v>17392</v>
      </c>
      <c r="Y220" s="16">
        <v>17424</v>
      </c>
      <c r="Z220" s="16">
        <v>17378</v>
      </c>
      <c r="AA220" s="16">
        <v>17465</v>
      </c>
      <c r="AB220" s="16">
        <v>17523</v>
      </c>
      <c r="AC220" s="16">
        <v>17386</v>
      </c>
      <c r="AD220" s="16">
        <v>17454</v>
      </c>
      <c r="AE220" s="16">
        <v>17611</v>
      </c>
      <c r="AF220" s="16">
        <v>17923</v>
      </c>
      <c r="AG220" s="16">
        <v>17783</v>
      </c>
      <c r="AH220" s="16">
        <v>17777</v>
      </c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</row>
    <row r="221" spans="1:64" x14ac:dyDescent="0.35">
      <c r="A221" s="11" t="s">
        <v>255</v>
      </c>
      <c r="B221" s="16">
        <v>13252</v>
      </c>
      <c r="C221" s="16">
        <v>13325</v>
      </c>
      <c r="D221" s="16">
        <v>13366</v>
      </c>
      <c r="E221" s="16">
        <v>13237</v>
      </c>
      <c r="F221" s="16">
        <v>13278</v>
      </c>
      <c r="G221" s="16">
        <v>13354</v>
      </c>
      <c r="H221" s="16">
        <v>13494</v>
      </c>
      <c r="I221" s="16">
        <v>13572</v>
      </c>
      <c r="J221" s="16">
        <v>13603</v>
      </c>
      <c r="K221" s="16">
        <v>13510</v>
      </c>
      <c r="L221" s="16">
        <v>13447</v>
      </c>
      <c r="M221" s="16">
        <v>13421</v>
      </c>
      <c r="N221" s="16">
        <v>13285</v>
      </c>
      <c r="O221" s="16">
        <v>13432</v>
      </c>
      <c r="P221" s="16">
        <v>13451</v>
      </c>
      <c r="Q221" s="16">
        <v>13330</v>
      </c>
      <c r="R221" s="16">
        <v>13419</v>
      </c>
      <c r="S221" s="16">
        <v>13505</v>
      </c>
      <c r="T221" s="16">
        <v>13599</v>
      </c>
      <c r="U221" s="16">
        <v>13537</v>
      </c>
      <c r="V221" s="16">
        <v>13540</v>
      </c>
      <c r="W221" s="16">
        <v>13601</v>
      </c>
      <c r="X221" s="16">
        <v>13490</v>
      </c>
      <c r="Y221" s="16">
        <v>13555</v>
      </c>
      <c r="Z221" s="16">
        <v>13621</v>
      </c>
      <c r="AA221" s="16">
        <v>13602</v>
      </c>
      <c r="AB221" s="16">
        <v>13673</v>
      </c>
      <c r="AC221" s="16">
        <v>13545</v>
      </c>
      <c r="AD221" s="16">
        <v>13537</v>
      </c>
      <c r="AE221" s="16">
        <v>13626</v>
      </c>
      <c r="AF221" s="16">
        <v>13881</v>
      </c>
      <c r="AG221" s="16">
        <v>13762</v>
      </c>
      <c r="AH221" s="16">
        <v>13789</v>
      </c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</row>
    <row r="222" spans="1:64" x14ac:dyDescent="0.35">
      <c r="A222" s="11" t="s">
        <v>256</v>
      </c>
      <c r="B222" s="16">
        <v>43778</v>
      </c>
      <c r="C222" s="16">
        <v>44069</v>
      </c>
      <c r="D222" s="16">
        <v>44072</v>
      </c>
      <c r="E222" s="16">
        <v>43920</v>
      </c>
      <c r="F222" s="16">
        <v>44226</v>
      </c>
      <c r="G222" s="16">
        <v>44731</v>
      </c>
      <c r="H222" s="16">
        <v>44593</v>
      </c>
      <c r="I222" s="16">
        <v>44227</v>
      </c>
      <c r="J222" s="16">
        <v>44043</v>
      </c>
      <c r="K222" s="16">
        <v>44125</v>
      </c>
      <c r="L222" s="16">
        <v>44446</v>
      </c>
      <c r="M222" s="16">
        <v>44387</v>
      </c>
      <c r="N222" s="16">
        <v>44252</v>
      </c>
      <c r="O222" s="16">
        <v>44905</v>
      </c>
      <c r="P222" s="16">
        <v>44881</v>
      </c>
      <c r="Q222" s="16">
        <v>44833</v>
      </c>
      <c r="R222" s="16">
        <v>45097</v>
      </c>
      <c r="S222" s="16">
        <v>45586</v>
      </c>
      <c r="T222" s="16">
        <v>44968</v>
      </c>
      <c r="U222" s="16">
        <v>44320</v>
      </c>
      <c r="V222" s="16">
        <v>44016</v>
      </c>
      <c r="W222" s="16">
        <v>44395</v>
      </c>
      <c r="X222" s="16">
        <v>44708</v>
      </c>
      <c r="Y222" s="16">
        <v>44708</v>
      </c>
      <c r="Z222" s="16">
        <v>44984</v>
      </c>
      <c r="AA222" s="16">
        <v>45382</v>
      </c>
      <c r="AB222" s="16">
        <v>45380</v>
      </c>
      <c r="AC222" s="16">
        <v>45351</v>
      </c>
      <c r="AD222" s="16">
        <v>45611</v>
      </c>
      <c r="AE222" s="16">
        <v>45985</v>
      </c>
      <c r="AF222" s="16">
        <v>45398</v>
      </c>
      <c r="AG222" s="16">
        <v>45163</v>
      </c>
      <c r="AH222" s="16">
        <v>44293</v>
      </c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x14ac:dyDescent="0.35">
      <c r="A223" s="11" t="s">
        <v>257</v>
      </c>
      <c r="B223" s="16">
        <v>28005</v>
      </c>
      <c r="C223" s="16">
        <v>28426</v>
      </c>
      <c r="D223" s="16">
        <v>28398</v>
      </c>
      <c r="E223" s="16">
        <v>28293</v>
      </c>
      <c r="F223" s="16">
        <v>27953</v>
      </c>
      <c r="G223" s="16">
        <v>28194</v>
      </c>
      <c r="H223" s="16">
        <v>28352</v>
      </c>
      <c r="I223" s="16">
        <v>28102</v>
      </c>
      <c r="J223" s="16">
        <v>28596</v>
      </c>
      <c r="K223" s="16">
        <v>28609</v>
      </c>
      <c r="L223" s="16">
        <v>28872</v>
      </c>
      <c r="M223" s="16">
        <v>28546</v>
      </c>
      <c r="N223" s="16">
        <v>28241</v>
      </c>
      <c r="O223" s="16">
        <v>28864</v>
      </c>
      <c r="P223" s="16">
        <v>28750</v>
      </c>
      <c r="Q223" s="16">
        <v>28591</v>
      </c>
      <c r="R223" s="16">
        <v>28192</v>
      </c>
      <c r="S223" s="16">
        <v>28494</v>
      </c>
      <c r="T223" s="16">
        <v>28430</v>
      </c>
      <c r="U223" s="16">
        <v>28047</v>
      </c>
      <c r="V223" s="16">
        <v>28101</v>
      </c>
      <c r="W223" s="16">
        <v>28549</v>
      </c>
      <c r="X223" s="16">
        <v>28690</v>
      </c>
      <c r="Y223" s="16">
        <v>28591</v>
      </c>
      <c r="Z223" s="16">
        <v>28117</v>
      </c>
      <c r="AA223" s="16">
        <v>28666</v>
      </c>
      <c r="AB223" s="16">
        <v>28899</v>
      </c>
      <c r="AC223" s="16">
        <v>28884</v>
      </c>
      <c r="AD223" s="16">
        <v>28545</v>
      </c>
      <c r="AE223" s="16">
        <v>28823</v>
      </c>
      <c r="AF223" s="16">
        <v>28685</v>
      </c>
      <c r="AG223" s="16">
        <v>28465</v>
      </c>
      <c r="AH223" s="16">
        <v>28444</v>
      </c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x14ac:dyDescent="0.35">
      <c r="A224" s="8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spans="1:28" x14ac:dyDescent="0.35">
      <c r="A225" s="8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x14ac:dyDescent="0.35">
      <c r="A226" s="8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x14ac:dyDescent="0.35">
      <c r="A227" s="8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x14ac:dyDescent="0.35">
      <c r="A228" s="8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</row>
    <row r="229" spans="1:28" x14ac:dyDescent="0.35">
      <c r="A229" s="8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spans="1:28" x14ac:dyDescent="0.35">
      <c r="A230" s="8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spans="1:28" x14ac:dyDescent="0.35">
      <c r="A231" s="8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x14ac:dyDescent="0.35">
      <c r="A232" s="8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spans="1:28" x14ac:dyDescent="0.35">
      <c r="A233" s="8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spans="1:28" x14ac:dyDescent="0.35">
      <c r="A234" s="8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spans="1:28" x14ac:dyDescent="0.35">
      <c r="A235" s="8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spans="1:28" x14ac:dyDescent="0.35">
      <c r="A236" s="8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spans="1:28" x14ac:dyDescent="0.35">
      <c r="A237" s="8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spans="1:28" x14ac:dyDescent="0.35">
      <c r="A238" s="8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</row>
    <row r="239" spans="1:28" x14ac:dyDescent="0.35">
      <c r="A239" s="8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</row>
    <row r="240" spans="1:28" x14ac:dyDescent="0.35">
      <c r="A240" s="8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x14ac:dyDescent="0.35">
      <c r="A241" s="8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x14ac:dyDescent="0.35">
      <c r="A242" s="8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spans="1:28" x14ac:dyDescent="0.35">
      <c r="A243" s="8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x14ac:dyDescent="0.35">
      <c r="A244" s="8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L249"/>
  <sheetViews>
    <sheetView topLeftCell="A64" zoomScale="80" zoomScaleNormal="80" workbookViewId="0">
      <selection activeCell="A95" sqref="A95"/>
    </sheetView>
  </sheetViews>
  <sheetFormatPr defaultColWidth="51.453125" defaultRowHeight="14.5" x14ac:dyDescent="0.35"/>
  <cols>
    <col min="1" max="1" width="69.81640625" style="1" bestFit="1" customWidth="1"/>
    <col min="2" max="11" width="13.453125" style="1" bestFit="1" customWidth="1"/>
    <col min="12" max="16384" width="51.453125" style="1"/>
  </cols>
  <sheetData>
    <row r="1" spans="1:12" x14ac:dyDescent="0.35">
      <c r="A1" s="4" t="s">
        <v>3</v>
      </c>
      <c r="B1" s="13">
        <v>42736</v>
      </c>
      <c r="C1" s="13">
        <v>42767</v>
      </c>
      <c r="D1" s="13">
        <v>42795</v>
      </c>
      <c r="E1" s="13">
        <v>42826</v>
      </c>
      <c r="F1" s="13">
        <v>42856</v>
      </c>
      <c r="G1" s="13">
        <v>42887</v>
      </c>
      <c r="H1" s="13">
        <v>42917</v>
      </c>
      <c r="I1" s="13">
        <v>42948</v>
      </c>
      <c r="J1" s="13">
        <v>42979</v>
      </c>
      <c r="K1" s="13">
        <v>43009</v>
      </c>
      <c r="L1" s="9"/>
    </row>
    <row r="2" spans="1:12" x14ac:dyDescent="0.35">
      <c r="A2" s="6" t="s">
        <v>2</v>
      </c>
      <c r="B2" s="13">
        <v>43435</v>
      </c>
      <c r="C2" s="13">
        <v>43466</v>
      </c>
      <c r="D2" s="13">
        <v>43497</v>
      </c>
      <c r="E2" s="13">
        <v>43525</v>
      </c>
      <c r="F2" s="13">
        <v>43556</v>
      </c>
      <c r="G2" s="13">
        <v>43586</v>
      </c>
      <c r="H2" s="13">
        <v>43617</v>
      </c>
      <c r="I2" s="13">
        <v>43647</v>
      </c>
      <c r="J2" s="13">
        <v>43678</v>
      </c>
      <c r="K2" s="13">
        <v>43709</v>
      </c>
      <c r="L2" s="13"/>
    </row>
    <row r="3" spans="1:12" x14ac:dyDescent="0.35">
      <c r="A3" s="11" t="s">
        <v>107</v>
      </c>
      <c r="B3" s="12">
        <f>SUM('Step 1'!B3:Y3)</f>
        <v>1130145</v>
      </c>
      <c r="C3" s="12">
        <f>SUM('Step 1'!C3:Z3)</f>
        <v>1130028</v>
      </c>
      <c r="D3" s="12">
        <f>SUM('Step 1'!D3:AA3)</f>
        <v>1129281</v>
      </c>
      <c r="E3" s="12">
        <f>SUM('Step 1'!E3:AB3)</f>
        <v>1129100</v>
      </c>
      <c r="F3" s="12">
        <f>SUM('Step 1'!F3:AC3)</f>
        <v>1129119</v>
      </c>
      <c r="G3" s="12">
        <f>SUM('Step 1'!G3:AD3)</f>
        <v>1129350</v>
      </c>
      <c r="H3" s="12">
        <f>SUM('Step 1'!H3:AE3)</f>
        <v>1129802</v>
      </c>
      <c r="I3" s="12">
        <f>SUM('Step 1'!I3:AF3)</f>
        <v>1129588</v>
      </c>
      <c r="J3" s="12">
        <f>SUM('Step 1'!J3:AG3)</f>
        <v>1129258</v>
      </c>
      <c r="K3" s="12">
        <f>SUM('Step 1'!K3:AH3)</f>
        <v>1128784</v>
      </c>
      <c r="L3" s="3"/>
    </row>
    <row r="4" spans="1:12" x14ac:dyDescent="0.35">
      <c r="A4" s="11" t="s">
        <v>39</v>
      </c>
      <c r="B4" s="12">
        <f>SUM('Step 1'!B4:Y4)</f>
        <v>92311</v>
      </c>
      <c r="C4" s="12">
        <f>SUM('Step 1'!C4:Z4)</f>
        <v>92333</v>
      </c>
      <c r="D4" s="12">
        <f>SUM('Step 1'!D4:AA4)</f>
        <v>92296</v>
      </c>
      <c r="E4" s="12">
        <f>SUM('Step 1'!E4:AB4)</f>
        <v>92296</v>
      </c>
      <c r="F4" s="12">
        <f>SUM('Step 1'!F4:AC4)</f>
        <v>92220</v>
      </c>
      <c r="G4" s="12">
        <f>SUM('Step 1'!G4:AD4)</f>
        <v>92138</v>
      </c>
      <c r="H4" s="12">
        <f>SUM('Step 1'!H4:AE4)</f>
        <v>92079</v>
      </c>
      <c r="I4" s="12">
        <f>SUM('Step 1'!I4:AF4)</f>
        <v>92010</v>
      </c>
      <c r="J4" s="12">
        <f>SUM('Step 1'!J4:AG4)</f>
        <v>91960</v>
      </c>
      <c r="K4" s="12">
        <f>SUM('Step 1'!K4:AH4)</f>
        <v>91865</v>
      </c>
      <c r="L4" s="3"/>
    </row>
    <row r="5" spans="1:12" x14ac:dyDescent="0.35">
      <c r="A5" s="11" t="s">
        <v>40</v>
      </c>
      <c r="B5" s="12">
        <f>SUM('Step 1'!B5:Y5)</f>
        <v>78472</v>
      </c>
      <c r="C5" s="12">
        <f>SUM('Step 1'!C5:Z5)</f>
        <v>78441</v>
      </c>
      <c r="D5" s="12">
        <f>SUM('Step 1'!D5:AA5)</f>
        <v>78398</v>
      </c>
      <c r="E5" s="12">
        <f>SUM('Step 1'!E5:AB5)</f>
        <v>78359</v>
      </c>
      <c r="F5" s="12">
        <f>SUM('Step 1'!F5:AC5)</f>
        <v>78300</v>
      </c>
      <c r="G5" s="12">
        <f>SUM('Step 1'!G5:AD5)</f>
        <v>78285</v>
      </c>
      <c r="H5" s="12">
        <f>SUM('Step 1'!H5:AE5)</f>
        <v>78328</v>
      </c>
      <c r="I5" s="12">
        <f>SUM('Step 1'!I5:AF5)</f>
        <v>78346</v>
      </c>
      <c r="J5" s="12">
        <f>SUM('Step 1'!J5:AG5)</f>
        <v>78362</v>
      </c>
      <c r="K5" s="12">
        <f>SUM('Step 1'!K5:AH5)</f>
        <v>78400</v>
      </c>
      <c r="L5" s="3"/>
    </row>
    <row r="6" spans="1:12" x14ac:dyDescent="0.35">
      <c r="A6" s="11" t="s">
        <v>108</v>
      </c>
      <c r="B6" s="12">
        <f>SUM('Step 1'!B6:Y6)</f>
        <v>1484882</v>
      </c>
      <c r="C6" s="12">
        <f>SUM('Step 1'!C6:Z6)</f>
        <v>1486769</v>
      </c>
      <c r="D6" s="12">
        <f>SUM('Step 1'!D6:AA6)</f>
        <v>1488903</v>
      </c>
      <c r="E6" s="12">
        <f>SUM('Step 1'!E6:AB6)</f>
        <v>1491038</v>
      </c>
      <c r="F6" s="12">
        <f>SUM('Step 1'!F6:AC6)</f>
        <v>1493195</v>
      </c>
      <c r="G6" s="12">
        <f>SUM('Step 1'!G6:AD6)</f>
        <v>1495483</v>
      </c>
      <c r="H6" s="12">
        <f>SUM('Step 1'!H6:AE6)</f>
        <v>1497599</v>
      </c>
      <c r="I6" s="12">
        <f>SUM('Step 1'!I6:AF6)</f>
        <v>1499161</v>
      </c>
      <c r="J6" s="12">
        <f>SUM('Step 1'!J6:AG6)</f>
        <v>1500713</v>
      </c>
      <c r="K6" s="12">
        <f>SUM('Step 1'!K6:AH6)</f>
        <v>1501599</v>
      </c>
      <c r="L6" s="3"/>
    </row>
    <row r="7" spans="1:12" x14ac:dyDescent="0.35">
      <c r="A7" s="11" t="s">
        <v>109</v>
      </c>
      <c r="B7" s="12">
        <f>SUM('Step 1'!B7:Y7)</f>
        <v>340790</v>
      </c>
      <c r="C7" s="12">
        <f>SUM('Step 1'!C7:Z7)</f>
        <v>341185</v>
      </c>
      <c r="D7" s="12">
        <f>SUM('Step 1'!D7:AA7)</f>
        <v>341487</v>
      </c>
      <c r="E7" s="12">
        <f>SUM('Step 1'!E7:AB7)</f>
        <v>341812</v>
      </c>
      <c r="F7" s="12">
        <f>SUM('Step 1'!F7:AC7)</f>
        <v>342135</v>
      </c>
      <c r="G7" s="12">
        <f>SUM('Step 1'!G7:AD7)</f>
        <v>342404</v>
      </c>
      <c r="H7" s="12">
        <f>SUM('Step 1'!H7:AE7)</f>
        <v>342689</v>
      </c>
      <c r="I7" s="12">
        <f>SUM('Step 1'!I7:AF7)</f>
        <v>343098</v>
      </c>
      <c r="J7" s="12">
        <f>SUM('Step 1'!J7:AG7)</f>
        <v>343305</v>
      </c>
      <c r="K7" s="12">
        <f>SUM('Step 1'!K7:AH7)</f>
        <v>343507</v>
      </c>
      <c r="L7" s="3"/>
    </row>
    <row r="8" spans="1:12" x14ac:dyDescent="0.35">
      <c r="A8" s="11" t="s">
        <v>259</v>
      </c>
      <c r="B8" s="12">
        <f>SUM('Step 1'!B8:Y8)</f>
        <v>357918</v>
      </c>
      <c r="C8" s="12">
        <f>SUM('Step 1'!C8:Z8)</f>
        <v>358338</v>
      </c>
      <c r="D8" s="12">
        <f>SUM('Step 1'!D8:AA8)</f>
        <v>358819</v>
      </c>
      <c r="E8" s="12">
        <f>SUM('Step 1'!E8:AB8)</f>
        <v>359299</v>
      </c>
      <c r="F8" s="12">
        <f>SUM('Step 1'!F8:AC8)</f>
        <v>359800</v>
      </c>
      <c r="G8" s="12">
        <f>SUM('Step 1'!G8:AD8)</f>
        <v>360250</v>
      </c>
      <c r="H8" s="12">
        <f>SUM('Step 1'!H8:AE8)</f>
        <v>360662</v>
      </c>
      <c r="I8" s="12">
        <f>SUM('Step 1'!I8:AF8)</f>
        <v>360907</v>
      </c>
      <c r="J8" s="12">
        <f>SUM('Step 1'!J8:AG8)</f>
        <v>361176</v>
      </c>
      <c r="K8" s="12">
        <f>SUM('Step 1'!K8:AH8)</f>
        <v>361220</v>
      </c>
      <c r="L8" s="3"/>
    </row>
    <row r="9" spans="1:12" x14ac:dyDescent="0.35">
      <c r="A9" s="11" t="s">
        <v>110</v>
      </c>
      <c r="B9" s="12">
        <f>SUM('Step 1'!B9:Y9)</f>
        <v>428796</v>
      </c>
      <c r="C9" s="12">
        <f>SUM('Step 1'!C9:Z9)</f>
        <v>428432</v>
      </c>
      <c r="D9" s="12">
        <f>SUM('Step 1'!D9:AA9)</f>
        <v>428307</v>
      </c>
      <c r="E9" s="12">
        <f>SUM('Step 1'!E9:AB9)</f>
        <v>428198</v>
      </c>
      <c r="F9" s="12">
        <f>SUM('Step 1'!F9:AC9)</f>
        <v>428011</v>
      </c>
      <c r="G9" s="12">
        <f>SUM('Step 1'!G9:AD9)</f>
        <v>427924</v>
      </c>
      <c r="H9" s="12">
        <f>SUM('Step 1'!H9:AE9)</f>
        <v>427842</v>
      </c>
      <c r="I9" s="12">
        <f>SUM('Step 1'!I9:AF9)</f>
        <v>427700</v>
      </c>
      <c r="J9" s="12">
        <f>SUM('Step 1'!J9:AG9)</f>
        <v>427537</v>
      </c>
      <c r="K9" s="12">
        <f>SUM('Step 1'!K9:AH9)</f>
        <v>427233</v>
      </c>
      <c r="L9" s="3"/>
    </row>
    <row r="10" spans="1:12" x14ac:dyDescent="0.35">
      <c r="A10" s="11" t="s">
        <v>41</v>
      </c>
      <c r="B10" s="12">
        <f>SUM('Step 1'!B10:Y10)</f>
        <v>325254</v>
      </c>
      <c r="C10" s="12">
        <f>SUM('Step 1'!C10:Z10)</f>
        <v>325006</v>
      </c>
      <c r="D10" s="12">
        <f>SUM('Step 1'!D10:AA10)</f>
        <v>324757</v>
      </c>
      <c r="E10" s="12">
        <f>SUM('Step 1'!E10:AB10)</f>
        <v>324616</v>
      </c>
      <c r="F10" s="12">
        <f>SUM('Step 1'!F10:AC10)</f>
        <v>324348</v>
      </c>
      <c r="G10" s="12">
        <f>SUM('Step 1'!G10:AD10)</f>
        <v>324148</v>
      </c>
      <c r="H10" s="12">
        <f>SUM('Step 1'!H10:AE10)</f>
        <v>323983</v>
      </c>
      <c r="I10" s="12">
        <f>SUM('Step 1'!I10:AF10)</f>
        <v>323759</v>
      </c>
      <c r="J10" s="12">
        <f>SUM('Step 1'!J10:AG10)</f>
        <v>323484</v>
      </c>
      <c r="K10" s="12">
        <f>SUM('Step 1'!K10:AH10)</f>
        <v>323087</v>
      </c>
      <c r="L10" s="3"/>
    </row>
    <row r="11" spans="1:12" x14ac:dyDescent="0.35">
      <c r="A11" s="11" t="s">
        <v>111</v>
      </c>
      <c r="B11" s="12">
        <f>SUM('Step 1'!B11:Y11)</f>
        <v>325254</v>
      </c>
      <c r="C11" s="12">
        <f>SUM('Step 1'!C11:Z11)</f>
        <v>325006</v>
      </c>
      <c r="D11" s="12">
        <f>SUM('Step 1'!D11:AA11)</f>
        <v>324757</v>
      </c>
      <c r="E11" s="12">
        <f>SUM('Step 1'!E11:AB11)</f>
        <v>324616</v>
      </c>
      <c r="F11" s="12">
        <f>SUM('Step 1'!F11:AC11)</f>
        <v>324348</v>
      </c>
      <c r="G11" s="12">
        <f>SUM('Step 1'!G11:AD11)</f>
        <v>324148</v>
      </c>
      <c r="H11" s="12">
        <f>SUM('Step 1'!H11:AE11)</f>
        <v>323983</v>
      </c>
      <c r="I11" s="12">
        <f>SUM('Step 1'!I11:AF11)</f>
        <v>323759</v>
      </c>
      <c r="J11" s="12">
        <f>SUM('Step 1'!J11:AG11)</f>
        <v>323484</v>
      </c>
      <c r="K11" s="12">
        <f>SUM('Step 1'!K11:AH11)</f>
        <v>323087</v>
      </c>
      <c r="L11" s="3"/>
    </row>
    <row r="12" spans="1:12" x14ac:dyDescent="0.35">
      <c r="A12" s="11" t="s">
        <v>112</v>
      </c>
      <c r="B12" s="12">
        <f>SUM('Step 1'!B12:Y12)</f>
        <v>1558352</v>
      </c>
      <c r="C12" s="12">
        <f>SUM('Step 1'!C12:Z12)</f>
        <v>1558957</v>
      </c>
      <c r="D12" s="12">
        <f>SUM('Step 1'!D12:AA12)</f>
        <v>1559917</v>
      </c>
      <c r="E12" s="12">
        <f>SUM('Step 1'!E12:AB12)</f>
        <v>1561081</v>
      </c>
      <c r="F12" s="12">
        <f>SUM('Step 1'!F12:AC12)</f>
        <v>1562493</v>
      </c>
      <c r="G12" s="12">
        <f>SUM('Step 1'!G12:AD12)</f>
        <v>1564014</v>
      </c>
      <c r="H12" s="12">
        <f>SUM('Step 1'!H12:AE12)</f>
        <v>1565617</v>
      </c>
      <c r="I12" s="12">
        <f>SUM('Step 1'!I12:AF12)</f>
        <v>1566666</v>
      </c>
      <c r="J12" s="12">
        <f>SUM('Step 1'!J12:AG12)</f>
        <v>1567864</v>
      </c>
      <c r="K12" s="12">
        <f>SUM('Step 1'!K12:AH12)</f>
        <v>1567883</v>
      </c>
      <c r="L12" s="3"/>
    </row>
    <row r="13" spans="1:12" x14ac:dyDescent="0.35">
      <c r="A13" s="11" t="s">
        <v>113</v>
      </c>
      <c r="B13" s="12">
        <f>SUM('Step 1'!B13:Y13)</f>
        <v>4657258</v>
      </c>
      <c r="C13" s="12">
        <f>SUM('Step 1'!C13:Z13)</f>
        <v>4658789</v>
      </c>
      <c r="D13" s="12">
        <f>SUM('Step 1'!D13:AA13)</f>
        <v>4661331</v>
      </c>
      <c r="E13" s="12">
        <f>SUM('Step 1'!E13:AB13)</f>
        <v>4664793</v>
      </c>
      <c r="F13" s="12">
        <f>SUM('Step 1'!F13:AC13)</f>
        <v>4668966</v>
      </c>
      <c r="G13" s="12">
        <f>SUM('Step 1'!G13:AD13)</f>
        <v>4673380</v>
      </c>
      <c r="H13" s="12">
        <f>SUM('Step 1'!H13:AE13)</f>
        <v>4678039</v>
      </c>
      <c r="I13" s="12">
        <f>SUM('Step 1'!I13:AF13)</f>
        <v>4680947</v>
      </c>
      <c r="J13" s="12">
        <f>SUM('Step 1'!J13:AG13)</f>
        <v>4684238</v>
      </c>
      <c r="K13" s="12">
        <f>SUM('Step 1'!K13:AH13)</f>
        <v>4684008</v>
      </c>
      <c r="L13" s="3"/>
    </row>
    <row r="14" spans="1:12" x14ac:dyDescent="0.35">
      <c r="A14" s="11" t="s">
        <v>42</v>
      </c>
      <c r="B14" s="12">
        <f>SUM('Step 1'!B14:Y14)</f>
        <v>242723</v>
      </c>
      <c r="C14" s="12">
        <f>SUM('Step 1'!C14:Z14)</f>
        <v>242961</v>
      </c>
      <c r="D14" s="12">
        <f>SUM('Step 1'!D14:AA14)</f>
        <v>243173</v>
      </c>
      <c r="E14" s="12">
        <f>SUM('Step 1'!E14:AB14)</f>
        <v>243417</v>
      </c>
      <c r="F14" s="12">
        <f>SUM('Step 1'!F14:AC14)</f>
        <v>243593</v>
      </c>
      <c r="G14" s="12">
        <f>SUM('Step 1'!G14:AD14)</f>
        <v>243930</v>
      </c>
      <c r="H14" s="12">
        <f>SUM('Step 1'!H14:AE14)</f>
        <v>244316</v>
      </c>
      <c r="I14" s="12">
        <f>SUM('Step 1'!I14:AF14)</f>
        <v>244698</v>
      </c>
      <c r="J14" s="12">
        <f>SUM('Step 1'!J14:AG14)</f>
        <v>245084</v>
      </c>
      <c r="K14" s="12">
        <f>SUM('Step 1'!K14:AH14)</f>
        <v>245385</v>
      </c>
      <c r="L14" s="3"/>
    </row>
    <row r="15" spans="1:12" x14ac:dyDescent="0.35">
      <c r="A15" s="11" t="s">
        <v>43</v>
      </c>
      <c r="B15" s="12">
        <f>SUM('Step 1'!B15:Y15)</f>
        <v>144512</v>
      </c>
      <c r="C15" s="12">
        <f>SUM('Step 1'!C15:Z15)</f>
        <v>144385</v>
      </c>
      <c r="D15" s="12">
        <f>SUM('Step 1'!D15:AA15)</f>
        <v>144287</v>
      </c>
      <c r="E15" s="12">
        <f>SUM('Step 1'!E15:AB15)</f>
        <v>144253</v>
      </c>
      <c r="F15" s="12">
        <f>SUM('Step 1'!F15:AC15)</f>
        <v>144158</v>
      </c>
      <c r="G15" s="12">
        <f>SUM('Step 1'!G15:AD15)</f>
        <v>144129</v>
      </c>
      <c r="H15" s="12">
        <f>SUM('Step 1'!H15:AE15)</f>
        <v>144071</v>
      </c>
      <c r="I15" s="12">
        <f>SUM('Step 1'!I15:AF15)</f>
        <v>143922</v>
      </c>
      <c r="J15" s="12">
        <f>SUM('Step 1'!J15:AG15)</f>
        <v>143827</v>
      </c>
      <c r="K15" s="12">
        <f>SUM('Step 1'!K15:AH15)</f>
        <v>143702</v>
      </c>
      <c r="L15" s="3"/>
    </row>
    <row r="16" spans="1:12" x14ac:dyDescent="0.35">
      <c r="A16" s="11" t="s">
        <v>114</v>
      </c>
      <c r="B16" s="12">
        <f>SUM('Step 1'!B16:Y16)</f>
        <v>66498916</v>
      </c>
      <c r="C16" s="12">
        <f>SUM('Step 1'!C16:Z16)</f>
        <v>66515741</v>
      </c>
      <c r="D16" s="12">
        <f>SUM('Step 1'!D16:AA16)</f>
        <v>66539053</v>
      </c>
      <c r="E16" s="12">
        <f>SUM('Step 1'!E16:AB16)</f>
        <v>66571054</v>
      </c>
      <c r="F16" s="12">
        <f>SUM('Step 1'!F16:AC16)</f>
        <v>66608334</v>
      </c>
      <c r="G16" s="12">
        <f>SUM('Step 1'!G16:AD16)</f>
        <v>66649606</v>
      </c>
      <c r="H16" s="12">
        <f>SUM('Step 1'!H16:AE16)</f>
        <v>66691835</v>
      </c>
      <c r="I16" s="12">
        <f>SUM('Step 1'!I16:AF16)</f>
        <v>66711406</v>
      </c>
      <c r="J16" s="12">
        <f>SUM('Step 1'!J16:AG16)</f>
        <v>66735547</v>
      </c>
      <c r="K16" s="12">
        <f>SUM('Step 1'!K16:AH16)</f>
        <v>66727079</v>
      </c>
      <c r="L16" s="3"/>
    </row>
    <row r="17" spans="1:12" x14ac:dyDescent="0.35">
      <c r="A17" s="11" t="s">
        <v>45</v>
      </c>
      <c r="B17" s="12">
        <f>SUM('Step 1'!B17:Y17)</f>
        <v>76416</v>
      </c>
      <c r="C17" s="12">
        <f>SUM('Step 1'!C17:Z17)</f>
        <v>76434</v>
      </c>
      <c r="D17" s="12">
        <f>SUM('Step 1'!D17:AA17)</f>
        <v>76460</v>
      </c>
      <c r="E17" s="12">
        <f>SUM('Step 1'!E17:AB17)</f>
        <v>76511</v>
      </c>
      <c r="F17" s="12">
        <f>SUM('Step 1'!F17:AC17)</f>
        <v>76592</v>
      </c>
      <c r="G17" s="12">
        <f>SUM('Step 1'!G17:AD17)</f>
        <v>76694</v>
      </c>
      <c r="H17" s="12">
        <f>SUM('Step 1'!H17:AE17)</f>
        <v>76798</v>
      </c>
      <c r="I17" s="12">
        <f>SUM('Step 1'!I17:AF17)</f>
        <v>76861</v>
      </c>
      <c r="J17" s="12">
        <f>SUM('Step 1'!J17:AG17)</f>
        <v>76926</v>
      </c>
      <c r="K17" s="12">
        <f>SUM('Step 1'!K17:AH17)</f>
        <v>76977</v>
      </c>
      <c r="L17" s="3"/>
    </row>
    <row r="18" spans="1:12" x14ac:dyDescent="0.35">
      <c r="A18" s="11" t="s">
        <v>115</v>
      </c>
      <c r="B18" s="12">
        <f>SUM('Step 1'!B18:Y18)</f>
        <v>755886</v>
      </c>
      <c r="C18" s="12">
        <f>SUM('Step 1'!C18:Z18)</f>
        <v>756780</v>
      </c>
      <c r="D18" s="12">
        <f>SUM('Step 1'!D18:AA18)</f>
        <v>757742</v>
      </c>
      <c r="E18" s="12">
        <f>SUM('Step 1'!E18:AB18)</f>
        <v>758699</v>
      </c>
      <c r="F18" s="12">
        <f>SUM('Step 1'!F18:AC18)</f>
        <v>759633</v>
      </c>
      <c r="G18" s="12">
        <f>SUM('Step 1'!G18:AD18)</f>
        <v>760530</v>
      </c>
      <c r="H18" s="12">
        <f>SUM('Step 1'!H18:AE18)</f>
        <v>761327</v>
      </c>
      <c r="I18" s="12">
        <f>SUM('Step 1'!I18:AF18)</f>
        <v>761859</v>
      </c>
      <c r="J18" s="12">
        <f>SUM('Step 1'!J18:AG18)</f>
        <v>762438</v>
      </c>
      <c r="K18" s="12">
        <f>SUM('Step 1'!K18:AH18)</f>
        <v>762553</v>
      </c>
      <c r="L18" s="3"/>
    </row>
    <row r="19" spans="1:12" x14ac:dyDescent="0.35">
      <c r="A19" s="11" t="s">
        <v>116</v>
      </c>
      <c r="B19" s="12">
        <f>SUM('Step 1'!B19:Y19)</f>
        <v>553457</v>
      </c>
      <c r="C19" s="12">
        <f>SUM('Step 1'!C19:Z19)</f>
        <v>553020</v>
      </c>
      <c r="D19" s="12">
        <f>SUM('Step 1'!D19:AA19)</f>
        <v>552730</v>
      </c>
      <c r="E19" s="12">
        <f>SUM('Step 1'!E19:AB19)</f>
        <v>552494</v>
      </c>
      <c r="F19" s="12">
        <f>SUM('Step 1'!F19:AC19)</f>
        <v>552200</v>
      </c>
      <c r="G19" s="12">
        <f>SUM('Step 1'!G19:AD19)</f>
        <v>552040</v>
      </c>
      <c r="H19" s="12">
        <f>SUM('Step 1'!H19:AE19)</f>
        <v>551886</v>
      </c>
      <c r="I19" s="12">
        <f>SUM('Step 1'!I19:AF19)</f>
        <v>551229</v>
      </c>
      <c r="J19" s="12">
        <f>SUM('Step 1'!J19:AG19)</f>
        <v>550666</v>
      </c>
      <c r="K19" s="12">
        <f>SUM('Step 1'!K19:AH19)</f>
        <v>550057</v>
      </c>
      <c r="L19" s="3"/>
    </row>
    <row r="20" spans="1:12" x14ac:dyDescent="0.35">
      <c r="A20" s="11" t="s">
        <v>117</v>
      </c>
      <c r="B20" s="12">
        <f>SUM('Step 1'!B20:Y20)</f>
        <v>1520555</v>
      </c>
      <c r="C20" s="12">
        <f>SUM('Step 1'!C20:Z20)</f>
        <v>1519480</v>
      </c>
      <c r="D20" s="12">
        <f>SUM('Step 1'!D20:AA20)</f>
        <v>1518840</v>
      </c>
      <c r="E20" s="12">
        <f>SUM('Step 1'!E20:AB20)</f>
        <v>1518230</v>
      </c>
      <c r="F20" s="12">
        <f>SUM('Step 1'!F20:AC20)</f>
        <v>1517478</v>
      </c>
      <c r="G20" s="12">
        <f>SUM('Step 1'!G20:AD20)</f>
        <v>1517107</v>
      </c>
      <c r="H20" s="12">
        <f>SUM('Step 1'!H20:AE20)</f>
        <v>1516746</v>
      </c>
      <c r="I20" s="12">
        <f>SUM('Step 1'!I20:AF20)</f>
        <v>1515025</v>
      </c>
      <c r="J20" s="12">
        <f>SUM('Step 1'!J20:AG20)</f>
        <v>1513577</v>
      </c>
      <c r="K20" s="12">
        <f>SUM('Step 1'!K20:AH20)</f>
        <v>1511994</v>
      </c>
      <c r="L20" s="3"/>
    </row>
    <row r="21" spans="1:12" x14ac:dyDescent="0.35">
      <c r="A21" s="11" t="s">
        <v>46</v>
      </c>
      <c r="B21" s="12">
        <f>SUM('Step 1'!B21:Y21)</f>
        <v>377325</v>
      </c>
      <c r="C21" s="12">
        <f>SUM('Step 1'!C21:Z21)</f>
        <v>377018</v>
      </c>
      <c r="D21" s="12">
        <f>SUM('Step 1'!D21:AA21)</f>
        <v>376674</v>
      </c>
      <c r="E21" s="12">
        <f>SUM('Step 1'!E21:AB21)</f>
        <v>376406</v>
      </c>
      <c r="F21" s="12">
        <f>SUM('Step 1'!F21:AC21)</f>
        <v>376225</v>
      </c>
      <c r="G21" s="12">
        <f>SUM('Step 1'!G21:AD21)</f>
        <v>376116</v>
      </c>
      <c r="H21" s="12">
        <f>SUM('Step 1'!H21:AE21)</f>
        <v>376050</v>
      </c>
      <c r="I21" s="12">
        <f>SUM('Step 1'!I21:AF21)</f>
        <v>375841</v>
      </c>
      <c r="J21" s="12">
        <f>SUM('Step 1'!J21:AG21)</f>
        <v>375566</v>
      </c>
      <c r="K21" s="12">
        <f>SUM('Step 1'!K21:AH21)</f>
        <v>375062</v>
      </c>
      <c r="L21" s="3"/>
    </row>
    <row r="22" spans="1:12" x14ac:dyDescent="0.35">
      <c r="A22" s="11" t="s">
        <v>118</v>
      </c>
      <c r="B22" s="12">
        <f>SUM('Step 1'!B22:Y22)</f>
        <v>1213954</v>
      </c>
      <c r="C22" s="12">
        <f>SUM('Step 1'!C22:Z22)</f>
        <v>1213126</v>
      </c>
      <c r="D22" s="12">
        <f>SUM('Step 1'!D22:AA22)</f>
        <v>1212289</v>
      </c>
      <c r="E22" s="12">
        <f>SUM('Step 1'!E22:AB22)</f>
        <v>1211512</v>
      </c>
      <c r="F22" s="12">
        <f>SUM('Step 1'!F22:AC22)</f>
        <v>1211058</v>
      </c>
      <c r="G22" s="12">
        <f>SUM('Step 1'!G22:AD22)</f>
        <v>1210840</v>
      </c>
      <c r="H22" s="12">
        <f>SUM('Step 1'!H22:AE22)</f>
        <v>1210706</v>
      </c>
      <c r="I22" s="12">
        <f>SUM('Step 1'!I22:AF22)</f>
        <v>1210167</v>
      </c>
      <c r="J22" s="12">
        <f>SUM('Step 1'!J22:AG22)</f>
        <v>1209461</v>
      </c>
      <c r="K22" s="12">
        <f>SUM('Step 1'!K22:AH22)</f>
        <v>1207946</v>
      </c>
      <c r="L22" s="3"/>
    </row>
    <row r="23" spans="1:12" x14ac:dyDescent="0.35">
      <c r="A23" s="11" t="s">
        <v>47</v>
      </c>
      <c r="B23" s="12">
        <f>SUM('Step 1'!B23:Y23)</f>
        <v>1213954</v>
      </c>
      <c r="C23" s="12">
        <f>SUM('Step 1'!C23:Z23)</f>
        <v>1213126</v>
      </c>
      <c r="D23" s="12">
        <f>SUM('Step 1'!D23:AA23)</f>
        <v>1212289</v>
      </c>
      <c r="E23" s="12">
        <f>SUM('Step 1'!E23:AB23)</f>
        <v>1211512</v>
      </c>
      <c r="F23" s="12">
        <f>SUM('Step 1'!F23:AC23)</f>
        <v>1211058</v>
      </c>
      <c r="G23" s="12">
        <f>SUM('Step 1'!G23:AD23)</f>
        <v>1210840</v>
      </c>
      <c r="H23" s="12">
        <f>SUM('Step 1'!H23:AE23)</f>
        <v>1210706</v>
      </c>
      <c r="I23" s="12">
        <f>SUM('Step 1'!I23:AF23)</f>
        <v>1210167</v>
      </c>
      <c r="J23" s="12">
        <f>SUM('Step 1'!J23:AG23)</f>
        <v>1209461</v>
      </c>
      <c r="K23" s="12">
        <f>SUM('Step 1'!K23:AH23)</f>
        <v>1207946</v>
      </c>
      <c r="L23" s="3"/>
    </row>
    <row r="24" spans="1:12" x14ac:dyDescent="0.35">
      <c r="A24" s="11" t="s">
        <v>119</v>
      </c>
      <c r="B24" s="12">
        <f>SUM('Step 1'!B24:Y24)</f>
        <v>409161</v>
      </c>
      <c r="C24" s="12">
        <f>SUM('Step 1'!C24:Z24)</f>
        <v>409195</v>
      </c>
      <c r="D24" s="12">
        <f>SUM('Step 1'!D24:AA24)</f>
        <v>409268</v>
      </c>
      <c r="E24" s="12">
        <f>SUM('Step 1'!E24:AB24)</f>
        <v>409239</v>
      </c>
      <c r="F24" s="12">
        <f>SUM('Step 1'!F24:AC24)</f>
        <v>409440</v>
      </c>
      <c r="G24" s="12">
        <f>SUM('Step 1'!G24:AD24)</f>
        <v>409770</v>
      </c>
      <c r="H24" s="12">
        <f>SUM('Step 1'!H24:AE24)</f>
        <v>410023</v>
      </c>
      <c r="I24" s="12">
        <f>SUM('Step 1'!I24:AF24)</f>
        <v>410271</v>
      </c>
      <c r="J24" s="12">
        <f>SUM('Step 1'!J24:AG24)</f>
        <v>410421</v>
      </c>
      <c r="K24" s="12">
        <f>SUM('Step 1'!K24:AH24)</f>
        <v>410154</v>
      </c>
      <c r="L24" s="3"/>
    </row>
    <row r="25" spans="1:12" x14ac:dyDescent="0.35">
      <c r="A25" s="11" t="s">
        <v>48</v>
      </c>
      <c r="B25" s="12">
        <f>SUM('Step 1'!B25:Y25)</f>
        <v>211789</v>
      </c>
      <c r="C25" s="12">
        <f>SUM('Step 1'!C25:Z25)</f>
        <v>211739</v>
      </c>
      <c r="D25" s="12">
        <f>SUM('Step 1'!D25:AA25)</f>
        <v>211670</v>
      </c>
      <c r="E25" s="12">
        <f>SUM('Step 1'!E25:AB25)</f>
        <v>211704</v>
      </c>
      <c r="F25" s="12">
        <f>SUM('Step 1'!F25:AC25)</f>
        <v>211707</v>
      </c>
      <c r="G25" s="12">
        <f>SUM('Step 1'!G25:AD25)</f>
        <v>211788</v>
      </c>
      <c r="H25" s="12">
        <f>SUM('Step 1'!H25:AE25)</f>
        <v>211877</v>
      </c>
      <c r="I25" s="12">
        <f>SUM('Step 1'!I25:AF25)</f>
        <v>211904</v>
      </c>
      <c r="J25" s="12">
        <f>SUM('Step 1'!J25:AG25)</f>
        <v>211955</v>
      </c>
      <c r="K25" s="12">
        <f>SUM('Step 1'!K25:AH25)</f>
        <v>211987</v>
      </c>
      <c r="L25" s="3"/>
    </row>
    <row r="26" spans="1:12" x14ac:dyDescent="0.35">
      <c r="A26" s="11" t="s">
        <v>120</v>
      </c>
      <c r="B26" s="12">
        <f>SUM('Step 1'!B26:Y26)</f>
        <v>1768328</v>
      </c>
      <c r="C26" s="12">
        <f>SUM('Step 1'!C26:Z26)</f>
        <v>1767629</v>
      </c>
      <c r="D26" s="12">
        <f>SUM('Step 1'!D26:AA26)</f>
        <v>1766820</v>
      </c>
      <c r="E26" s="12">
        <f>SUM('Step 1'!E26:AB26)</f>
        <v>1766458</v>
      </c>
      <c r="F26" s="12">
        <f>SUM('Step 1'!F26:AC26)</f>
        <v>1767144</v>
      </c>
      <c r="G26" s="12">
        <f>SUM('Step 1'!G26:AD26)</f>
        <v>1767438</v>
      </c>
      <c r="H26" s="12">
        <f>SUM('Step 1'!H26:AE26)</f>
        <v>1767280</v>
      </c>
      <c r="I26" s="12">
        <f>SUM('Step 1'!I26:AF26)</f>
        <v>1766988</v>
      </c>
      <c r="J26" s="12">
        <f>SUM('Step 1'!J26:AG26)</f>
        <v>1766737</v>
      </c>
      <c r="K26" s="12">
        <f>SUM('Step 1'!K26:AH26)</f>
        <v>1766329</v>
      </c>
      <c r="L26" s="3"/>
    </row>
    <row r="27" spans="1:12" x14ac:dyDescent="0.35">
      <c r="A27" s="11" t="s">
        <v>121</v>
      </c>
      <c r="B27" s="12">
        <f>SUM('Step 1'!B27:Y27)</f>
        <v>448811</v>
      </c>
      <c r="C27" s="12">
        <f>SUM('Step 1'!C27:Z27)</f>
        <v>448601</v>
      </c>
      <c r="D27" s="12">
        <f>SUM('Step 1'!D27:AA27)</f>
        <v>448518</v>
      </c>
      <c r="E27" s="12">
        <f>SUM('Step 1'!E27:AB27)</f>
        <v>448538</v>
      </c>
      <c r="F27" s="12">
        <f>SUM('Step 1'!F27:AC27)</f>
        <v>448520</v>
      </c>
      <c r="G27" s="12">
        <f>SUM('Step 1'!G27:AD27)</f>
        <v>447892</v>
      </c>
      <c r="H27" s="12">
        <f>SUM('Step 1'!H27:AE27)</f>
        <v>447661</v>
      </c>
      <c r="I27" s="12">
        <f>SUM('Step 1'!I27:AF27)</f>
        <v>447251</v>
      </c>
      <c r="J27" s="12">
        <f>SUM('Step 1'!J27:AG27)</f>
        <v>447023</v>
      </c>
      <c r="K27" s="12">
        <f>SUM('Step 1'!K27:AH27)</f>
        <v>446638</v>
      </c>
      <c r="L27" s="3"/>
    </row>
    <row r="28" spans="1:12" x14ac:dyDescent="0.35">
      <c r="A28" s="11" t="s">
        <v>122</v>
      </c>
      <c r="B28" s="12">
        <f>SUM('Step 1'!B28:Y28)</f>
        <v>211605</v>
      </c>
      <c r="C28" s="12">
        <f>SUM('Step 1'!C28:Z28)</f>
        <v>211594</v>
      </c>
      <c r="D28" s="12">
        <f>SUM('Step 1'!D28:AA28)</f>
        <v>211629</v>
      </c>
      <c r="E28" s="12">
        <f>SUM('Step 1'!E28:AB28)</f>
        <v>211724</v>
      </c>
      <c r="F28" s="12">
        <f>SUM('Step 1'!F28:AC28)</f>
        <v>211911</v>
      </c>
      <c r="G28" s="12">
        <f>SUM('Step 1'!G28:AD28)</f>
        <v>212092</v>
      </c>
      <c r="H28" s="12">
        <f>SUM('Step 1'!H28:AE28)</f>
        <v>212316</v>
      </c>
      <c r="I28" s="12">
        <f>SUM('Step 1'!I28:AF28)</f>
        <v>212381</v>
      </c>
      <c r="J28" s="12">
        <f>SUM('Step 1'!J28:AG28)</f>
        <v>212425</v>
      </c>
      <c r="K28" s="12">
        <f>SUM('Step 1'!K28:AH28)</f>
        <v>212356</v>
      </c>
      <c r="L28" s="3"/>
    </row>
    <row r="29" spans="1:12" x14ac:dyDescent="0.35">
      <c r="A29" s="11" t="s">
        <v>123</v>
      </c>
      <c r="B29" s="12">
        <f>SUM('Step 1'!B29:Y29)</f>
        <v>515712</v>
      </c>
      <c r="C29" s="12">
        <f>SUM('Step 1'!C29:Z29)</f>
        <v>516297</v>
      </c>
      <c r="D29" s="12">
        <f>SUM('Step 1'!D29:AA29)</f>
        <v>516897</v>
      </c>
      <c r="E29" s="12">
        <f>SUM('Step 1'!E29:AB29)</f>
        <v>517457</v>
      </c>
      <c r="F29" s="12">
        <f>SUM('Step 1'!F29:AC29)</f>
        <v>517974</v>
      </c>
      <c r="G29" s="12">
        <f>SUM('Step 1'!G29:AD29)</f>
        <v>518334</v>
      </c>
      <c r="H29" s="12">
        <f>SUM('Step 1'!H29:AE29)</f>
        <v>518747</v>
      </c>
      <c r="I29" s="12">
        <f>SUM('Step 1'!I29:AF29)</f>
        <v>519370</v>
      </c>
      <c r="J29" s="12">
        <f>SUM('Step 1'!J29:AG29)</f>
        <v>519844</v>
      </c>
      <c r="K29" s="12">
        <f>SUM('Step 1'!K29:AH29)</f>
        <v>520266</v>
      </c>
      <c r="L29" s="3"/>
    </row>
    <row r="30" spans="1:12" x14ac:dyDescent="0.35">
      <c r="A30" s="11" t="s">
        <v>124</v>
      </c>
      <c r="B30" s="12">
        <f>SUM('Step 1'!B30:Y30)</f>
        <v>468420</v>
      </c>
      <c r="C30" s="12">
        <f>SUM('Step 1'!C30:Z30)</f>
        <v>469053</v>
      </c>
      <c r="D30" s="12">
        <f>SUM('Step 1'!D30:AA30)</f>
        <v>469827</v>
      </c>
      <c r="E30" s="12">
        <f>SUM('Step 1'!E30:AB30)</f>
        <v>470543</v>
      </c>
      <c r="F30" s="12">
        <f>SUM('Step 1'!F30:AC30)</f>
        <v>471175</v>
      </c>
      <c r="G30" s="12">
        <f>SUM('Step 1'!G30:AD30)</f>
        <v>471884</v>
      </c>
      <c r="H30" s="12">
        <f>SUM('Step 1'!H30:AE30)</f>
        <v>472501</v>
      </c>
      <c r="I30" s="12">
        <f>SUM('Step 1'!I30:AF30)</f>
        <v>472894</v>
      </c>
      <c r="J30" s="12">
        <f>SUM('Step 1'!J30:AG30)</f>
        <v>473284</v>
      </c>
      <c r="K30" s="12">
        <f>SUM('Step 1'!K30:AH30)</f>
        <v>473372</v>
      </c>
      <c r="L30" s="3"/>
    </row>
    <row r="31" spans="1:12" x14ac:dyDescent="0.35">
      <c r="A31" s="11" t="s">
        <v>125</v>
      </c>
      <c r="B31" s="12">
        <f>SUM('Step 1'!B31:Y31)</f>
        <v>406255</v>
      </c>
      <c r="C31" s="12">
        <f>SUM('Step 1'!C31:Z31)</f>
        <v>406758</v>
      </c>
      <c r="D31" s="12">
        <f>SUM('Step 1'!D31:AA31)</f>
        <v>407155</v>
      </c>
      <c r="E31" s="12">
        <f>SUM('Step 1'!E31:AB31)</f>
        <v>407550</v>
      </c>
      <c r="F31" s="12">
        <f>SUM('Step 1'!F31:AC31)</f>
        <v>407928</v>
      </c>
      <c r="G31" s="12">
        <f>SUM('Step 1'!G31:AD31)</f>
        <v>408226</v>
      </c>
      <c r="H31" s="12">
        <f>SUM('Step 1'!H31:AE31)</f>
        <v>408561</v>
      </c>
      <c r="I31" s="12">
        <f>SUM('Step 1'!I31:AF31)</f>
        <v>409048</v>
      </c>
      <c r="J31" s="12">
        <f>SUM('Step 1'!J31:AG31)</f>
        <v>409320</v>
      </c>
      <c r="K31" s="12">
        <f>SUM('Step 1'!K31:AH31)</f>
        <v>409588</v>
      </c>
      <c r="L31" s="3"/>
    </row>
    <row r="32" spans="1:12" x14ac:dyDescent="0.35">
      <c r="A32" s="11" t="s">
        <v>126</v>
      </c>
      <c r="B32" s="12">
        <f>SUM('Step 1'!B32:Y32)</f>
        <v>320556</v>
      </c>
      <c r="C32" s="12">
        <f>SUM('Step 1'!C32:Z32)</f>
        <v>320694</v>
      </c>
      <c r="D32" s="12">
        <f>SUM('Step 1'!D32:AA32)</f>
        <v>320783</v>
      </c>
      <c r="E32" s="12">
        <f>SUM('Step 1'!E32:AB32)</f>
        <v>320967</v>
      </c>
      <c r="F32" s="12">
        <f>SUM('Step 1'!F32:AC32)</f>
        <v>321213</v>
      </c>
      <c r="G32" s="12">
        <f>SUM('Step 1'!G32:AD32)</f>
        <v>321368</v>
      </c>
      <c r="H32" s="12">
        <f>SUM('Step 1'!H32:AE32)</f>
        <v>321650</v>
      </c>
      <c r="I32" s="12">
        <f>SUM('Step 1'!I32:AF32)</f>
        <v>321817</v>
      </c>
      <c r="J32" s="12">
        <f>SUM('Step 1'!J32:AG32)</f>
        <v>322052</v>
      </c>
      <c r="K32" s="12">
        <f>SUM('Step 1'!K32:AH32)</f>
        <v>322113</v>
      </c>
      <c r="L32" s="3"/>
    </row>
    <row r="33" spans="1:12" x14ac:dyDescent="0.35">
      <c r="A33" s="11" t="s">
        <v>127</v>
      </c>
      <c r="B33" s="12">
        <f>SUM('Step 1'!B33:Y33)</f>
        <v>524491</v>
      </c>
      <c r="C33" s="12">
        <f>SUM('Step 1'!C33:Z33)</f>
        <v>524805</v>
      </c>
      <c r="D33" s="12">
        <f>SUM('Step 1'!D33:AA33)</f>
        <v>525175</v>
      </c>
      <c r="E33" s="12">
        <f>SUM('Step 1'!E33:AB33)</f>
        <v>525658</v>
      </c>
      <c r="F33" s="12">
        <f>SUM('Step 1'!F33:AC33)</f>
        <v>526027</v>
      </c>
      <c r="G33" s="12">
        <f>SUM('Step 1'!G33:AD33)</f>
        <v>526428</v>
      </c>
      <c r="H33" s="12">
        <f>SUM('Step 1'!H33:AE33)</f>
        <v>526897</v>
      </c>
      <c r="I33" s="12">
        <f>SUM('Step 1'!I33:AF33)</f>
        <v>526890</v>
      </c>
      <c r="J33" s="12">
        <f>SUM('Step 1'!J33:AG33)</f>
        <v>527072</v>
      </c>
      <c r="K33" s="12">
        <f>SUM('Step 1'!K33:AH33)</f>
        <v>527096</v>
      </c>
      <c r="L33" s="3"/>
    </row>
    <row r="34" spans="1:12" x14ac:dyDescent="0.35">
      <c r="A34" s="11" t="s">
        <v>128</v>
      </c>
      <c r="B34" s="12">
        <f>SUM('Step 1'!B34:Y34)</f>
        <v>1520555</v>
      </c>
      <c r="C34" s="12">
        <f>SUM('Step 1'!C34:Z34)</f>
        <v>1519480</v>
      </c>
      <c r="D34" s="12">
        <f>SUM('Step 1'!D34:AA34)</f>
        <v>1518840</v>
      </c>
      <c r="E34" s="12">
        <f>SUM('Step 1'!E34:AB34)</f>
        <v>1518230</v>
      </c>
      <c r="F34" s="12">
        <f>SUM('Step 1'!F34:AC34)</f>
        <v>1517478</v>
      </c>
      <c r="G34" s="12">
        <f>SUM('Step 1'!G34:AD34)</f>
        <v>1517107</v>
      </c>
      <c r="H34" s="12">
        <f>SUM('Step 1'!H34:AE34)</f>
        <v>1516746</v>
      </c>
      <c r="I34" s="12">
        <f>SUM('Step 1'!I34:AF34)</f>
        <v>1515025</v>
      </c>
      <c r="J34" s="12">
        <f>SUM('Step 1'!J34:AG34)</f>
        <v>1513577</v>
      </c>
      <c r="K34" s="12">
        <f>SUM('Step 1'!K34:AH34)</f>
        <v>1511994</v>
      </c>
      <c r="L34" s="3"/>
    </row>
    <row r="35" spans="1:12" x14ac:dyDescent="0.35">
      <c r="A35" s="11" t="s">
        <v>129</v>
      </c>
      <c r="B35" s="12">
        <f>SUM('Step 1'!B35:Y35)</f>
        <v>1286547</v>
      </c>
      <c r="C35" s="12">
        <f>SUM('Step 1'!C35:Z35)</f>
        <v>1288216</v>
      </c>
      <c r="D35" s="12">
        <f>SUM('Step 1'!D35:AA35)</f>
        <v>1289569</v>
      </c>
      <c r="E35" s="12">
        <f>SUM('Step 1'!E35:AB35)</f>
        <v>1290840</v>
      </c>
      <c r="F35" s="12">
        <f>SUM('Step 1'!F35:AC35)</f>
        <v>1292020</v>
      </c>
      <c r="G35" s="12">
        <f>SUM('Step 1'!G35:AD35)</f>
        <v>1292914</v>
      </c>
      <c r="H35" s="12">
        <f>SUM('Step 1'!H35:AE35)</f>
        <v>1293958</v>
      </c>
      <c r="I35" s="12">
        <f>SUM('Step 1'!I35:AF35)</f>
        <v>1295503</v>
      </c>
      <c r="J35" s="12">
        <f>SUM('Step 1'!J35:AG35)</f>
        <v>1296427</v>
      </c>
      <c r="K35" s="12">
        <f>SUM('Step 1'!K35:AH35)</f>
        <v>1297340</v>
      </c>
      <c r="L35" s="3"/>
    </row>
    <row r="36" spans="1:12" x14ac:dyDescent="0.35">
      <c r="A36" s="11" t="s">
        <v>130</v>
      </c>
      <c r="B36" s="12">
        <f>SUM('Step 1'!B36:Y36)</f>
        <v>584312</v>
      </c>
      <c r="C36" s="12">
        <f>SUM('Step 1'!C36:Z36)</f>
        <v>584560</v>
      </c>
      <c r="D36" s="12">
        <f>SUM('Step 1'!D36:AA36)</f>
        <v>584760</v>
      </c>
      <c r="E36" s="12">
        <f>SUM('Step 1'!E36:AB36)</f>
        <v>585166</v>
      </c>
      <c r="F36" s="12">
        <f>SUM('Step 1'!F36:AC36)</f>
        <v>585691</v>
      </c>
      <c r="G36" s="12">
        <f>SUM('Step 1'!G36:AD36)</f>
        <v>586316</v>
      </c>
      <c r="H36" s="12">
        <f>SUM('Step 1'!H36:AE36)</f>
        <v>587123</v>
      </c>
      <c r="I36" s="12">
        <f>SUM('Step 1'!I36:AF36)</f>
        <v>587878</v>
      </c>
      <c r="J36" s="12">
        <f>SUM('Step 1'!J36:AG36)</f>
        <v>588623</v>
      </c>
      <c r="K36" s="12">
        <f>SUM('Step 1'!K36:AH36)</f>
        <v>588473</v>
      </c>
      <c r="L36" s="3"/>
    </row>
    <row r="37" spans="1:12" x14ac:dyDescent="0.35">
      <c r="A37" s="11" t="s">
        <v>131</v>
      </c>
      <c r="B37" s="12">
        <f>SUM('Step 1'!B37:Y37)</f>
        <v>314220</v>
      </c>
      <c r="C37" s="12">
        <f>SUM('Step 1'!C37:Z37)</f>
        <v>314371</v>
      </c>
      <c r="D37" s="12">
        <f>SUM('Step 1'!D37:AA37)</f>
        <v>314583</v>
      </c>
      <c r="E37" s="12">
        <f>SUM('Step 1'!E37:AB37)</f>
        <v>314861</v>
      </c>
      <c r="F37" s="12">
        <f>SUM('Step 1'!F37:AC37)</f>
        <v>315014</v>
      </c>
      <c r="G37" s="12">
        <f>SUM('Step 1'!G37:AD37)</f>
        <v>315422</v>
      </c>
      <c r="H37" s="12">
        <f>SUM('Step 1'!H37:AE37)</f>
        <v>315913</v>
      </c>
      <c r="I37" s="12">
        <f>SUM('Step 1'!I37:AF37)</f>
        <v>316171</v>
      </c>
      <c r="J37" s="12">
        <f>SUM('Step 1'!J37:AG37)</f>
        <v>316509</v>
      </c>
      <c r="K37" s="12">
        <f>SUM('Step 1'!K37:AH37)</f>
        <v>316784</v>
      </c>
      <c r="L37" s="3"/>
    </row>
    <row r="38" spans="1:12" x14ac:dyDescent="0.35">
      <c r="A38" s="11" t="s">
        <v>49</v>
      </c>
      <c r="B38" s="12">
        <f>SUM('Step 1'!B38:Y38)</f>
        <v>257855</v>
      </c>
      <c r="C38" s="12">
        <f>SUM('Step 1'!C38:Z38)</f>
        <v>257583</v>
      </c>
      <c r="D38" s="12">
        <f>SUM('Step 1'!D38:AA38)</f>
        <v>257143</v>
      </c>
      <c r="E38" s="12">
        <f>SUM('Step 1'!E38:AB38)</f>
        <v>256950</v>
      </c>
      <c r="F38" s="12">
        <f>SUM('Step 1'!F38:AC38)</f>
        <v>256847</v>
      </c>
      <c r="G38" s="12">
        <f>SUM('Step 1'!G38:AD38)</f>
        <v>257079</v>
      </c>
      <c r="H38" s="12">
        <f>SUM('Step 1'!H38:AE38)</f>
        <v>257238</v>
      </c>
      <c r="I38" s="12">
        <f>SUM('Step 1'!I38:AF38)</f>
        <v>257294</v>
      </c>
      <c r="J38" s="12">
        <f>SUM('Step 1'!J38:AG38)</f>
        <v>257254</v>
      </c>
      <c r="K38" s="12">
        <f>SUM('Step 1'!K38:AH38)</f>
        <v>257192</v>
      </c>
      <c r="L38" s="3"/>
    </row>
    <row r="39" spans="1:12" x14ac:dyDescent="0.35">
      <c r="A39" s="11" t="s">
        <v>132</v>
      </c>
      <c r="B39" s="12">
        <f>SUM('Step 1'!B39:Y39)</f>
        <v>598161</v>
      </c>
      <c r="C39" s="12">
        <f>SUM('Step 1'!C39:Z39)</f>
        <v>598897</v>
      </c>
      <c r="D39" s="12">
        <f>SUM('Step 1'!D39:AA39)</f>
        <v>599454</v>
      </c>
      <c r="E39" s="12">
        <f>SUM('Step 1'!E39:AB39)</f>
        <v>600051</v>
      </c>
      <c r="F39" s="12">
        <f>SUM('Step 1'!F39:AC39)</f>
        <v>600674</v>
      </c>
      <c r="G39" s="12">
        <f>SUM('Step 1'!G39:AD39)</f>
        <v>601147</v>
      </c>
      <c r="H39" s="12">
        <f>SUM('Step 1'!H39:AE39)</f>
        <v>601665</v>
      </c>
      <c r="I39" s="12">
        <f>SUM('Step 1'!I39:AF39)</f>
        <v>602341</v>
      </c>
      <c r="J39" s="12">
        <f>SUM('Step 1'!J39:AG39)</f>
        <v>602788</v>
      </c>
      <c r="K39" s="12">
        <f>SUM('Step 1'!K39:AH39)</f>
        <v>603202</v>
      </c>
      <c r="L39" s="3"/>
    </row>
    <row r="40" spans="1:12" x14ac:dyDescent="0.35">
      <c r="A40" s="11" t="s">
        <v>50</v>
      </c>
      <c r="B40" s="12">
        <f>SUM('Step 1'!B40:Y40)</f>
        <v>391716</v>
      </c>
      <c r="C40" s="12">
        <f>SUM('Step 1'!C40:Z40)</f>
        <v>391856</v>
      </c>
      <c r="D40" s="12">
        <f>SUM('Step 1'!D40:AA40)</f>
        <v>391859</v>
      </c>
      <c r="E40" s="12">
        <f>SUM('Step 1'!E40:AB40)</f>
        <v>392141</v>
      </c>
      <c r="F40" s="12">
        <f>SUM('Step 1'!F40:AC40)</f>
        <v>392054</v>
      </c>
      <c r="G40" s="12">
        <f>SUM('Step 1'!G40:AD40)</f>
        <v>392251</v>
      </c>
      <c r="H40" s="12">
        <f>SUM('Step 1'!H40:AE40)</f>
        <v>392471</v>
      </c>
      <c r="I40" s="12">
        <f>SUM('Step 1'!I40:AF40)</f>
        <v>392642</v>
      </c>
      <c r="J40" s="12">
        <f>SUM('Step 1'!J40:AG40)</f>
        <v>392903</v>
      </c>
      <c r="K40" s="12">
        <f>SUM('Step 1'!K40:AH40)</f>
        <v>392874</v>
      </c>
      <c r="L40" s="3"/>
    </row>
    <row r="41" spans="1:12" x14ac:dyDescent="0.35">
      <c r="A41" s="11" t="s">
        <v>51</v>
      </c>
      <c r="B41" s="12">
        <f>SUM('Step 1'!B41:Y41)</f>
        <v>285655</v>
      </c>
      <c r="C41" s="12">
        <f>SUM('Step 1'!C41:Z41)</f>
        <v>285521</v>
      </c>
      <c r="D41" s="12">
        <f>SUM('Step 1'!D41:AA41)</f>
        <v>285330</v>
      </c>
      <c r="E41" s="12">
        <f>SUM('Step 1'!E41:AB41)</f>
        <v>285235</v>
      </c>
      <c r="F41" s="12">
        <f>SUM('Step 1'!F41:AC41)</f>
        <v>285259</v>
      </c>
      <c r="G41" s="12">
        <f>SUM('Step 1'!G41:AD41)</f>
        <v>285286</v>
      </c>
      <c r="H41" s="12">
        <f>SUM('Step 1'!H41:AE41)</f>
        <v>285328</v>
      </c>
      <c r="I41" s="12">
        <f>SUM('Step 1'!I41:AF41)</f>
        <v>285312</v>
      </c>
      <c r="J41" s="12">
        <f>SUM('Step 1'!J41:AG41)</f>
        <v>285318</v>
      </c>
      <c r="K41" s="12">
        <f>SUM('Step 1'!K41:AH41)</f>
        <v>285268</v>
      </c>
      <c r="L41" s="3"/>
    </row>
    <row r="42" spans="1:12" x14ac:dyDescent="0.35">
      <c r="A42" s="11" t="s">
        <v>133</v>
      </c>
      <c r="B42" s="12">
        <f>SUM('Step 1'!B42:Y42)</f>
        <v>985448</v>
      </c>
      <c r="C42" s="12">
        <f>SUM('Step 1'!C42:Z42)</f>
        <v>985370</v>
      </c>
      <c r="D42" s="12">
        <f>SUM('Step 1'!D42:AA42)</f>
        <v>985460</v>
      </c>
      <c r="E42" s="12">
        <f>SUM('Step 1'!E42:AB42)</f>
        <v>985616</v>
      </c>
      <c r="F42" s="12">
        <f>SUM('Step 1'!F42:AC42)</f>
        <v>985843</v>
      </c>
      <c r="G42" s="12">
        <f>SUM('Step 1'!G42:AD42)</f>
        <v>986009</v>
      </c>
      <c r="H42" s="12">
        <f>SUM('Step 1'!H42:AE42)</f>
        <v>986334</v>
      </c>
      <c r="I42" s="12">
        <f>SUM('Step 1'!I42:AF42)</f>
        <v>986708</v>
      </c>
      <c r="J42" s="12">
        <f>SUM('Step 1'!J42:AG42)</f>
        <v>987118</v>
      </c>
      <c r="K42" s="12">
        <f>SUM('Step 1'!K42:AH42)</f>
        <v>987185</v>
      </c>
      <c r="L42" s="3"/>
    </row>
    <row r="43" spans="1:12" x14ac:dyDescent="0.35">
      <c r="A43" s="11" t="s">
        <v>52</v>
      </c>
      <c r="B43" s="12">
        <f>SUM('Step 1'!B43:Y43)</f>
        <v>1247544</v>
      </c>
      <c r="C43" s="12">
        <f>SUM('Step 1'!C43:Z43)</f>
        <v>1249016</v>
      </c>
      <c r="D43" s="12">
        <f>SUM('Step 1'!D43:AA43)</f>
        <v>1250050</v>
      </c>
      <c r="E43" s="12">
        <f>SUM('Step 1'!E43:AB43)</f>
        <v>1251280</v>
      </c>
      <c r="F43" s="12">
        <f>SUM('Step 1'!F43:AC43)</f>
        <v>1252629</v>
      </c>
      <c r="G43" s="12">
        <f>SUM('Step 1'!G43:AD43)</f>
        <v>1253698</v>
      </c>
      <c r="H43" s="12">
        <f>SUM('Step 1'!H43:AE43)</f>
        <v>1254823</v>
      </c>
      <c r="I43" s="12">
        <f>SUM('Step 1'!I43:AF43)</f>
        <v>1256241</v>
      </c>
      <c r="J43" s="12">
        <f>SUM('Step 1'!J43:AG43)</f>
        <v>1257104</v>
      </c>
      <c r="K43" s="12">
        <f>SUM('Step 1'!K43:AH43)</f>
        <v>1257919</v>
      </c>
      <c r="L43" s="3"/>
    </row>
    <row r="44" spans="1:12" x14ac:dyDescent="0.35">
      <c r="A44" s="11" t="s">
        <v>134</v>
      </c>
      <c r="B44" s="12">
        <f>SUM('Step 1'!B44:Y44)</f>
        <v>468420</v>
      </c>
      <c r="C44" s="12">
        <f>SUM('Step 1'!C44:Z44)</f>
        <v>469053</v>
      </c>
      <c r="D44" s="12">
        <f>SUM('Step 1'!D44:AA44)</f>
        <v>469827</v>
      </c>
      <c r="E44" s="12">
        <f>SUM('Step 1'!E44:AB44)</f>
        <v>470543</v>
      </c>
      <c r="F44" s="12">
        <f>SUM('Step 1'!F44:AC44)</f>
        <v>471175</v>
      </c>
      <c r="G44" s="12">
        <f>SUM('Step 1'!G44:AD44)</f>
        <v>471884</v>
      </c>
      <c r="H44" s="12">
        <f>SUM('Step 1'!H44:AE44)</f>
        <v>472501</v>
      </c>
      <c r="I44" s="12">
        <f>SUM('Step 1'!I44:AF44)</f>
        <v>472894</v>
      </c>
      <c r="J44" s="12">
        <f>SUM('Step 1'!J44:AG44)</f>
        <v>473284</v>
      </c>
      <c r="K44" s="12">
        <f>SUM('Step 1'!K44:AH44)</f>
        <v>473372</v>
      </c>
      <c r="L44" s="3"/>
    </row>
    <row r="45" spans="1:12" x14ac:dyDescent="0.35">
      <c r="A45" s="11" t="s">
        <v>135</v>
      </c>
      <c r="B45" s="12">
        <f>SUM('Step 1'!B45:Y45)</f>
        <v>567839</v>
      </c>
      <c r="C45" s="12">
        <f>SUM('Step 1'!C45:Z45)</f>
        <v>568426</v>
      </c>
      <c r="D45" s="12">
        <f>SUM('Step 1'!D45:AA45)</f>
        <v>569040</v>
      </c>
      <c r="E45" s="12">
        <f>SUM('Step 1'!E45:AB45)</f>
        <v>569663</v>
      </c>
      <c r="F45" s="12">
        <f>SUM('Step 1'!F45:AC45)</f>
        <v>570260</v>
      </c>
      <c r="G45" s="12">
        <f>SUM('Step 1'!G45:AD45)</f>
        <v>570697</v>
      </c>
      <c r="H45" s="12">
        <f>SUM('Step 1'!H45:AE45)</f>
        <v>571174</v>
      </c>
      <c r="I45" s="12">
        <f>SUM('Step 1'!I45:AF45)</f>
        <v>571870</v>
      </c>
      <c r="J45" s="12">
        <f>SUM('Step 1'!J45:AG45)</f>
        <v>572366</v>
      </c>
      <c r="K45" s="12">
        <f>SUM('Step 1'!K45:AH45)</f>
        <v>572809</v>
      </c>
      <c r="L45" s="3"/>
    </row>
    <row r="46" spans="1:12" x14ac:dyDescent="0.35">
      <c r="A46" s="11" t="s">
        <v>54</v>
      </c>
      <c r="B46" s="12">
        <f>SUM('Step 1'!B46:Y46)</f>
        <v>131066</v>
      </c>
      <c r="C46" s="12">
        <f>SUM('Step 1'!C46:Z46)</f>
        <v>131208</v>
      </c>
      <c r="D46" s="12">
        <f>SUM('Step 1'!D46:AA46)</f>
        <v>131389</v>
      </c>
      <c r="E46" s="12">
        <f>SUM('Step 1'!E46:AB46)</f>
        <v>131608</v>
      </c>
      <c r="F46" s="12">
        <f>SUM('Step 1'!F46:AC46)</f>
        <v>131840</v>
      </c>
      <c r="G46" s="12">
        <f>SUM('Step 1'!G46:AD46)</f>
        <v>132115</v>
      </c>
      <c r="H46" s="12">
        <f>SUM('Step 1'!H46:AE46)</f>
        <v>132408</v>
      </c>
      <c r="I46" s="12">
        <f>SUM('Step 1'!I46:AF46)</f>
        <v>132709</v>
      </c>
      <c r="J46" s="12">
        <f>SUM('Step 1'!J46:AG46)</f>
        <v>133060</v>
      </c>
      <c r="K46" s="12">
        <f>SUM('Step 1'!K46:AH46)</f>
        <v>133365</v>
      </c>
      <c r="L46" s="3"/>
    </row>
    <row r="47" spans="1:12" x14ac:dyDescent="0.35">
      <c r="A47" s="11" t="s">
        <v>137</v>
      </c>
      <c r="B47" s="12">
        <f>SUM('Step 1'!B47:Y47)</f>
        <v>605725</v>
      </c>
      <c r="C47" s="12">
        <f>SUM('Step 1'!C47:Z47)</f>
        <v>606399</v>
      </c>
      <c r="D47" s="12">
        <f>SUM('Step 1'!D47:AA47)</f>
        <v>606898</v>
      </c>
      <c r="E47" s="12">
        <f>SUM('Step 1'!E47:AB47)</f>
        <v>607468</v>
      </c>
      <c r="F47" s="12">
        <f>SUM('Step 1'!F47:AC47)</f>
        <v>608051</v>
      </c>
      <c r="G47" s="12">
        <f>SUM('Step 1'!G47:AD47)</f>
        <v>608549</v>
      </c>
      <c r="H47" s="12">
        <f>SUM('Step 1'!H47:AE47)</f>
        <v>609064</v>
      </c>
      <c r="I47" s="12">
        <f>SUM('Step 1'!I47:AF47)</f>
        <v>609790</v>
      </c>
      <c r="J47" s="12">
        <f>SUM('Step 1'!J47:AG47)</f>
        <v>610135</v>
      </c>
      <c r="K47" s="12">
        <f>SUM('Step 1'!K47:AH47)</f>
        <v>610468</v>
      </c>
      <c r="L47" s="3"/>
    </row>
    <row r="48" spans="1:12" x14ac:dyDescent="0.35">
      <c r="A48" s="11" t="s">
        <v>136</v>
      </c>
      <c r="B48" s="12">
        <f>SUM('Step 1'!B48:Y48)</f>
        <v>933879</v>
      </c>
      <c r="C48" s="12">
        <f>SUM('Step 1'!C48:Z48)</f>
        <v>934961</v>
      </c>
      <c r="D48" s="12">
        <f>SUM('Step 1'!D48:AA48)</f>
        <v>935784</v>
      </c>
      <c r="E48" s="12">
        <f>SUM('Step 1'!E48:AB48)</f>
        <v>936674</v>
      </c>
      <c r="F48" s="12">
        <f>SUM('Step 1'!F48:AC48)</f>
        <v>937562</v>
      </c>
      <c r="G48" s="12">
        <f>SUM('Step 1'!G48:AD48)</f>
        <v>938300</v>
      </c>
      <c r="H48" s="12">
        <f>SUM('Step 1'!H48:AE48)</f>
        <v>939084</v>
      </c>
      <c r="I48" s="12">
        <f>SUM('Step 1'!I48:AF48)</f>
        <v>940204</v>
      </c>
      <c r="J48" s="12">
        <f>SUM('Step 1'!J48:AG48)</f>
        <v>940771</v>
      </c>
      <c r="K48" s="12">
        <f>SUM('Step 1'!K48:AH48)</f>
        <v>941322</v>
      </c>
      <c r="L48" s="3"/>
    </row>
    <row r="49" spans="1:12" x14ac:dyDescent="0.35">
      <c r="A49" s="11" t="s">
        <v>138</v>
      </c>
      <c r="B49" s="12">
        <f>SUM('Step 1'!B49:Y49)</f>
        <v>356288</v>
      </c>
      <c r="C49" s="12">
        <f>SUM('Step 1'!C49:Z49)</f>
        <v>356215</v>
      </c>
      <c r="D49" s="12">
        <f>SUM('Step 1'!D49:AA49)</f>
        <v>356193</v>
      </c>
      <c r="E49" s="12">
        <f>SUM('Step 1'!E49:AB49)</f>
        <v>356221</v>
      </c>
      <c r="F49" s="12">
        <f>SUM('Step 1'!F49:AC49)</f>
        <v>356338</v>
      </c>
      <c r="G49" s="12">
        <f>SUM('Step 1'!G49:AD49)</f>
        <v>356424</v>
      </c>
      <c r="H49" s="12">
        <f>SUM('Step 1'!H49:AE49)</f>
        <v>356546</v>
      </c>
      <c r="I49" s="12">
        <f>SUM('Step 1'!I49:AF49)</f>
        <v>356711</v>
      </c>
      <c r="J49" s="12">
        <f>SUM('Step 1'!J49:AG49)</f>
        <v>356890</v>
      </c>
      <c r="K49" s="12">
        <f>SUM('Step 1'!K49:AH49)</f>
        <v>356950</v>
      </c>
      <c r="L49" s="3"/>
    </row>
    <row r="50" spans="1:12" x14ac:dyDescent="0.35">
      <c r="A50" s="11" t="s">
        <v>55</v>
      </c>
      <c r="B50" s="12">
        <f>SUM('Step 1'!B50:Y50)</f>
        <v>409346</v>
      </c>
      <c r="C50" s="12">
        <f>SUM('Step 1'!C50:Z50)</f>
        <v>409503</v>
      </c>
      <c r="D50" s="12">
        <f>SUM('Step 1'!D50:AA50)</f>
        <v>409693</v>
      </c>
      <c r="E50" s="12">
        <f>SUM('Step 1'!E50:AB50)</f>
        <v>409962</v>
      </c>
      <c r="F50" s="12">
        <f>SUM('Step 1'!F50:AC50)</f>
        <v>409878</v>
      </c>
      <c r="G50" s="12">
        <f>SUM('Step 1'!G50:AD50)</f>
        <v>410061</v>
      </c>
      <c r="H50" s="12">
        <f>SUM('Step 1'!H50:AE50)</f>
        <v>410107</v>
      </c>
      <c r="I50" s="12">
        <f>SUM('Step 1'!I50:AF50)</f>
        <v>410001</v>
      </c>
      <c r="J50" s="12">
        <f>SUM('Step 1'!J50:AG50)</f>
        <v>409951</v>
      </c>
      <c r="K50" s="12">
        <f>SUM('Step 1'!K50:AH50)</f>
        <v>409695</v>
      </c>
      <c r="L50" s="3"/>
    </row>
    <row r="51" spans="1:12" x14ac:dyDescent="0.35">
      <c r="A51" s="11" t="s">
        <v>139</v>
      </c>
      <c r="B51" s="12">
        <f>SUM('Step 1'!B51:Y51)</f>
        <v>444575</v>
      </c>
      <c r="C51" s="12">
        <f>SUM('Step 1'!C51:Z51)</f>
        <v>444491</v>
      </c>
      <c r="D51" s="12">
        <f>SUM('Step 1'!D51:AA51)</f>
        <v>444437</v>
      </c>
      <c r="E51" s="12">
        <f>SUM('Step 1'!E51:AB51)</f>
        <v>444451</v>
      </c>
      <c r="F51" s="12">
        <f>SUM('Step 1'!F51:AC51)</f>
        <v>444585</v>
      </c>
      <c r="G51" s="12">
        <f>SUM('Step 1'!G51:AD51)</f>
        <v>444680</v>
      </c>
      <c r="H51" s="12">
        <f>SUM('Step 1'!H51:AE51)</f>
        <v>444820</v>
      </c>
      <c r="I51" s="12">
        <f>SUM('Step 1'!I51:AF51)</f>
        <v>445039</v>
      </c>
      <c r="J51" s="12">
        <f>SUM('Step 1'!J51:AG51)</f>
        <v>445257</v>
      </c>
      <c r="K51" s="12">
        <f>SUM('Step 1'!K51:AH51)</f>
        <v>445333</v>
      </c>
      <c r="L51" s="3"/>
    </row>
    <row r="52" spans="1:12" x14ac:dyDescent="0.35">
      <c r="A52" s="11" t="s">
        <v>56</v>
      </c>
      <c r="B52" s="12">
        <f>SUM('Step 1'!B52:Y52)</f>
        <v>5968570</v>
      </c>
      <c r="C52" s="12">
        <f>SUM('Step 1'!C52:Z52)</f>
        <v>5971868</v>
      </c>
      <c r="D52" s="12">
        <f>SUM('Step 1'!D52:AA52)</f>
        <v>5972663</v>
      </c>
      <c r="E52" s="12">
        <f>SUM('Step 1'!E52:AB52)</f>
        <v>5977434</v>
      </c>
      <c r="F52" s="12">
        <f>SUM('Step 1'!F52:AC52)</f>
        <v>5984004</v>
      </c>
      <c r="G52" s="12">
        <f>SUM('Step 1'!G52:AD52)</f>
        <v>5991231</v>
      </c>
      <c r="H52" s="12">
        <f>SUM('Step 1'!H52:AE52)</f>
        <v>5996985</v>
      </c>
      <c r="I52" s="12">
        <f>SUM('Step 1'!I52:AF52)</f>
        <v>6004074</v>
      </c>
      <c r="J52" s="12">
        <f>SUM('Step 1'!J52:AG52)</f>
        <v>6004786</v>
      </c>
      <c r="K52" s="12">
        <f>SUM('Step 1'!K52:AH52)</f>
        <v>6005166</v>
      </c>
      <c r="L52" s="3"/>
    </row>
    <row r="53" spans="1:12" x14ac:dyDescent="0.35">
      <c r="A53" s="11" t="s">
        <v>140</v>
      </c>
      <c r="B53" s="12">
        <f>SUM('Step 1'!B53:Y53)</f>
        <v>19025498</v>
      </c>
      <c r="C53" s="12">
        <f>SUM('Step 1'!C53:Z53)</f>
        <v>19043792</v>
      </c>
      <c r="D53" s="12">
        <f>SUM('Step 1'!D53:AA53)</f>
        <v>19055923</v>
      </c>
      <c r="E53" s="12">
        <f>SUM('Step 1'!E53:AB53)</f>
        <v>19073104</v>
      </c>
      <c r="F53" s="12">
        <f>SUM('Step 1'!F53:AC53)</f>
        <v>19092121</v>
      </c>
      <c r="G53" s="12">
        <f>SUM('Step 1'!G53:AD53)</f>
        <v>19109759</v>
      </c>
      <c r="H53" s="12">
        <f>SUM('Step 1'!H53:AE53)</f>
        <v>19126503</v>
      </c>
      <c r="I53" s="12">
        <f>SUM('Step 1'!I53:AF53)</f>
        <v>19149248</v>
      </c>
      <c r="J53" s="12">
        <f>SUM('Step 1'!J53:AG53)</f>
        <v>19157769</v>
      </c>
      <c r="K53" s="12">
        <f>SUM('Step 1'!K53:AH53)</f>
        <v>19165734</v>
      </c>
      <c r="L53" s="3"/>
    </row>
    <row r="54" spans="1:12" x14ac:dyDescent="0.35">
      <c r="A54" s="11" t="s">
        <v>141</v>
      </c>
      <c r="B54" s="12">
        <f>SUM('Step 1'!B54:Y54)</f>
        <v>62928288</v>
      </c>
      <c r="C54" s="12">
        <f>SUM('Step 1'!C54:Z54)</f>
        <v>62983845</v>
      </c>
      <c r="D54" s="12">
        <f>SUM('Step 1'!D54:AA54)</f>
        <v>63031215</v>
      </c>
      <c r="E54" s="12">
        <f>SUM('Step 1'!E54:AB54)</f>
        <v>63088262</v>
      </c>
      <c r="F54" s="12">
        <f>SUM('Step 1'!F54:AC54)</f>
        <v>63149621</v>
      </c>
      <c r="G54" s="12">
        <f>SUM('Step 1'!G54:AD54)</f>
        <v>63200854</v>
      </c>
      <c r="H54" s="12">
        <f>SUM('Step 1'!H54:AE54)</f>
        <v>63254861</v>
      </c>
      <c r="I54" s="12">
        <f>SUM('Step 1'!I54:AF54)</f>
        <v>63321431</v>
      </c>
      <c r="J54" s="12">
        <f>SUM('Step 1'!J54:AG54)</f>
        <v>63362435</v>
      </c>
      <c r="K54" s="12">
        <f>SUM('Step 1'!K54:AH54)</f>
        <v>63392453</v>
      </c>
      <c r="L54" s="3"/>
    </row>
    <row r="55" spans="1:12" x14ac:dyDescent="0.35">
      <c r="A55" s="11" t="s">
        <v>142</v>
      </c>
      <c r="B55" s="12">
        <f>SUM('Step 1'!B55:Y55)</f>
        <v>50958942</v>
      </c>
      <c r="C55" s="12">
        <f>SUM('Step 1'!C55:Z55)</f>
        <v>51011099</v>
      </c>
      <c r="D55" s="12">
        <f>SUM('Step 1'!D55:AA55)</f>
        <v>51055265</v>
      </c>
      <c r="E55" s="12">
        <f>SUM('Step 1'!E55:AB55)</f>
        <v>51106681</v>
      </c>
      <c r="F55" s="12">
        <f>SUM('Step 1'!F55:AC55)</f>
        <v>51159637</v>
      </c>
      <c r="G55" s="12">
        <f>SUM('Step 1'!G55:AD55)</f>
        <v>51202684</v>
      </c>
      <c r="H55" s="12">
        <f>SUM('Step 1'!H55:AE55)</f>
        <v>51246715</v>
      </c>
      <c r="I55" s="12">
        <f>SUM('Step 1'!I55:AF55)</f>
        <v>51307279</v>
      </c>
      <c r="J55" s="12">
        <f>SUM('Step 1'!J55:AG55)</f>
        <v>51341649</v>
      </c>
      <c r="K55" s="12">
        <f>SUM('Step 1'!K55:AH55)</f>
        <v>51372972</v>
      </c>
      <c r="L55" s="3"/>
    </row>
    <row r="56" spans="1:12" x14ac:dyDescent="0.35">
      <c r="A56" s="11" t="s">
        <v>143</v>
      </c>
      <c r="B56" s="12">
        <f>SUM('Step 1'!B56:Y56)</f>
        <v>299650</v>
      </c>
      <c r="C56" s="12">
        <f>SUM('Step 1'!C56:Z56)</f>
        <v>299699</v>
      </c>
      <c r="D56" s="12">
        <f>SUM('Step 1'!D56:AA56)</f>
        <v>299669</v>
      </c>
      <c r="E56" s="12">
        <f>SUM('Step 1'!E56:AB56)</f>
        <v>299643</v>
      </c>
      <c r="F56" s="12">
        <f>SUM('Step 1'!F56:AC56)</f>
        <v>299705</v>
      </c>
      <c r="G56" s="12">
        <f>SUM('Step 1'!G56:AD56)</f>
        <v>299895</v>
      </c>
      <c r="H56" s="12">
        <f>SUM('Step 1'!H56:AE56)</f>
        <v>300122</v>
      </c>
      <c r="I56" s="12">
        <f>SUM('Step 1'!I56:AF56)</f>
        <v>300332</v>
      </c>
      <c r="J56" s="12">
        <f>SUM('Step 1'!J56:AG56)</f>
        <v>300237</v>
      </c>
      <c r="K56" s="12">
        <f>SUM('Step 1'!K56:AH56)</f>
        <v>300165</v>
      </c>
      <c r="L56" s="3"/>
    </row>
    <row r="57" spans="1:12" x14ac:dyDescent="0.35">
      <c r="A57" s="11" t="s">
        <v>144</v>
      </c>
      <c r="B57" s="12">
        <f>SUM('Step 1'!B57:Y57)</f>
        <v>28776</v>
      </c>
      <c r="C57" s="12">
        <f>SUM('Step 1'!C57:Z57)</f>
        <v>28769</v>
      </c>
      <c r="D57" s="12">
        <f>SUM('Step 1'!D57:AA57)</f>
        <v>28764</v>
      </c>
      <c r="E57" s="12">
        <f>SUM('Step 1'!E57:AB57)</f>
        <v>28766</v>
      </c>
      <c r="F57" s="12">
        <f>SUM('Step 1'!F57:AC57)</f>
        <v>28769</v>
      </c>
      <c r="G57" s="12">
        <f>SUM('Step 1'!G57:AD57)</f>
        <v>28770</v>
      </c>
      <c r="H57" s="12">
        <f>SUM('Step 1'!H57:AE57)</f>
        <v>28774</v>
      </c>
      <c r="I57" s="12">
        <f>SUM('Step 1'!I57:AF57)</f>
        <v>28780</v>
      </c>
      <c r="J57" s="12">
        <f>SUM('Step 1'!J57:AG57)</f>
        <v>28786</v>
      </c>
      <c r="K57" s="12">
        <f>SUM('Step 1'!K57:AH57)</f>
        <v>28783</v>
      </c>
      <c r="L57" s="3"/>
    </row>
    <row r="58" spans="1:12" x14ac:dyDescent="0.35">
      <c r="A58" s="11" t="s">
        <v>145</v>
      </c>
      <c r="B58" s="12">
        <f>SUM('Step 1'!B58:Y58)</f>
        <v>546628</v>
      </c>
      <c r="C58" s="12">
        <f>SUM('Step 1'!C58:Z58)</f>
        <v>546527</v>
      </c>
      <c r="D58" s="12">
        <f>SUM('Step 1'!D58:AA58)</f>
        <v>546515</v>
      </c>
      <c r="E58" s="12">
        <f>SUM('Step 1'!E58:AB58)</f>
        <v>546563</v>
      </c>
      <c r="F58" s="12">
        <f>SUM('Step 1'!F58:AC58)</f>
        <v>546748</v>
      </c>
      <c r="G58" s="12">
        <f>SUM('Step 1'!G58:AD58)</f>
        <v>546892</v>
      </c>
      <c r="H58" s="12">
        <f>SUM('Step 1'!H58:AE58)</f>
        <v>547100</v>
      </c>
      <c r="I58" s="12">
        <f>SUM('Step 1'!I58:AF58)</f>
        <v>547370</v>
      </c>
      <c r="J58" s="12">
        <f>SUM('Step 1'!J58:AG58)</f>
        <v>547671</v>
      </c>
      <c r="K58" s="12">
        <f>SUM('Step 1'!K58:AH58)</f>
        <v>547783</v>
      </c>
      <c r="L58" s="3"/>
    </row>
    <row r="59" spans="1:12" x14ac:dyDescent="0.35">
      <c r="A59" s="11" t="s">
        <v>146</v>
      </c>
      <c r="B59" s="12">
        <f>SUM('Step 1'!B59:Y59)</f>
        <v>575404</v>
      </c>
      <c r="C59" s="12">
        <f>SUM('Step 1'!C59:Z59)</f>
        <v>575296</v>
      </c>
      <c r="D59" s="12">
        <f>SUM('Step 1'!D59:AA59)</f>
        <v>575279</v>
      </c>
      <c r="E59" s="12">
        <f>SUM('Step 1'!E59:AB59)</f>
        <v>575329</v>
      </c>
      <c r="F59" s="12">
        <f>SUM('Step 1'!F59:AC59)</f>
        <v>575517</v>
      </c>
      <c r="G59" s="12">
        <f>SUM('Step 1'!G59:AD59)</f>
        <v>575662</v>
      </c>
      <c r="H59" s="12">
        <f>SUM('Step 1'!H59:AE59)</f>
        <v>575874</v>
      </c>
      <c r="I59" s="12">
        <f>SUM('Step 1'!I59:AF59)</f>
        <v>576150</v>
      </c>
      <c r="J59" s="12">
        <f>SUM('Step 1'!J59:AG59)</f>
        <v>576457</v>
      </c>
      <c r="K59" s="12">
        <f>SUM('Step 1'!K59:AH59)</f>
        <v>576566</v>
      </c>
      <c r="L59" s="3"/>
    </row>
    <row r="60" spans="1:12" x14ac:dyDescent="0.35">
      <c r="A60" s="11" t="s">
        <v>58</v>
      </c>
      <c r="B60" s="12">
        <f>SUM('Step 1'!B60:Y60)</f>
        <v>371152</v>
      </c>
      <c r="C60" s="12">
        <f>SUM('Step 1'!C60:Z60)</f>
        <v>371564</v>
      </c>
      <c r="D60" s="12">
        <f>SUM('Step 1'!D60:AA60)</f>
        <v>371819</v>
      </c>
      <c r="E60" s="12">
        <f>SUM('Step 1'!E60:AB60)</f>
        <v>372180</v>
      </c>
      <c r="F60" s="12">
        <f>SUM('Step 1'!F60:AC60)</f>
        <v>372601</v>
      </c>
      <c r="G60" s="12">
        <f>SUM('Step 1'!G60:AD60)</f>
        <v>372953</v>
      </c>
      <c r="H60" s="12">
        <f>SUM('Step 1'!H60:AE60)</f>
        <v>373307</v>
      </c>
      <c r="I60" s="12">
        <f>SUM('Step 1'!I60:AF60)</f>
        <v>373731</v>
      </c>
      <c r="J60" s="12">
        <f>SUM('Step 1'!J60:AG60)</f>
        <v>373959</v>
      </c>
      <c r="K60" s="12">
        <f>SUM('Step 1'!K60:AH60)</f>
        <v>374181</v>
      </c>
      <c r="L60" s="3"/>
    </row>
    <row r="61" spans="1:12" x14ac:dyDescent="0.35">
      <c r="A61" s="11" t="s">
        <v>147</v>
      </c>
      <c r="B61" s="12">
        <f>SUM('Step 1'!B61:Y61)</f>
        <v>1368823</v>
      </c>
      <c r="C61" s="12">
        <f>SUM('Step 1'!C61:Z61)</f>
        <v>1368512</v>
      </c>
      <c r="D61" s="12">
        <f>SUM('Step 1'!D61:AA61)</f>
        <v>1368215</v>
      </c>
      <c r="E61" s="12">
        <f>SUM('Step 1'!E61:AB61)</f>
        <v>1368215</v>
      </c>
      <c r="F61" s="12">
        <f>SUM('Step 1'!F61:AC61)</f>
        <v>1368581</v>
      </c>
      <c r="G61" s="12">
        <f>SUM('Step 1'!G61:AD61)</f>
        <v>1368807</v>
      </c>
      <c r="H61" s="12">
        <f>SUM('Step 1'!H61:AE61)</f>
        <v>1369115</v>
      </c>
      <c r="I61" s="12">
        <f>SUM('Step 1'!I61:AF61)</f>
        <v>1369703</v>
      </c>
      <c r="J61" s="12">
        <f>SUM('Step 1'!J61:AG61)</f>
        <v>1370237</v>
      </c>
      <c r="K61" s="12">
        <f>SUM('Step 1'!K61:AH61)</f>
        <v>1370369</v>
      </c>
      <c r="L61" s="3"/>
    </row>
    <row r="62" spans="1:12" x14ac:dyDescent="0.35">
      <c r="A62" s="11" t="s">
        <v>59</v>
      </c>
      <c r="B62" s="12">
        <f>SUM('Step 1'!B62:Y62)</f>
        <v>422380</v>
      </c>
      <c r="C62" s="12">
        <f>SUM('Step 1'!C62:Z62)</f>
        <v>422317</v>
      </c>
      <c r="D62" s="12">
        <f>SUM('Step 1'!D62:AA62)</f>
        <v>422366</v>
      </c>
      <c r="E62" s="12">
        <f>SUM('Step 1'!E62:AB62)</f>
        <v>422553</v>
      </c>
      <c r="F62" s="12">
        <f>SUM('Step 1'!F62:AC62)</f>
        <v>422496</v>
      </c>
      <c r="G62" s="12">
        <f>SUM('Step 1'!G62:AD62)</f>
        <v>422960</v>
      </c>
      <c r="H62" s="12">
        <f>SUM('Step 1'!H62:AE62)</f>
        <v>423345</v>
      </c>
      <c r="I62" s="12">
        <f>SUM('Step 1'!I62:AF62)</f>
        <v>423613</v>
      </c>
      <c r="J62" s="12">
        <f>SUM('Step 1'!J62:AG62)</f>
        <v>423867</v>
      </c>
      <c r="K62" s="12">
        <f>SUM('Step 1'!K62:AH62)</f>
        <v>424044</v>
      </c>
      <c r="L62" s="3"/>
    </row>
    <row r="63" spans="1:12" x14ac:dyDescent="0.35">
      <c r="A63" s="11" t="s">
        <v>148</v>
      </c>
      <c r="B63" s="12">
        <f>SUM('Step 1'!B63:Y63)</f>
        <v>409346</v>
      </c>
      <c r="C63" s="12">
        <f>SUM('Step 1'!C63:Z63)</f>
        <v>409503</v>
      </c>
      <c r="D63" s="12">
        <f>SUM('Step 1'!D63:AA63)</f>
        <v>409693</v>
      </c>
      <c r="E63" s="12">
        <f>SUM('Step 1'!E63:AB63)</f>
        <v>409962</v>
      </c>
      <c r="F63" s="12">
        <f>SUM('Step 1'!F63:AC63)</f>
        <v>409878</v>
      </c>
      <c r="G63" s="12">
        <f>SUM('Step 1'!G63:AD63)</f>
        <v>410061</v>
      </c>
      <c r="H63" s="12">
        <f>SUM('Step 1'!H63:AE63)</f>
        <v>410107</v>
      </c>
      <c r="I63" s="12">
        <f>SUM('Step 1'!I63:AF63)</f>
        <v>410001</v>
      </c>
      <c r="J63" s="12">
        <f>SUM('Step 1'!J63:AG63)</f>
        <v>409951</v>
      </c>
      <c r="K63" s="12">
        <f>SUM('Step 1'!K63:AH63)</f>
        <v>409695</v>
      </c>
      <c r="L63" s="3"/>
    </row>
    <row r="64" spans="1:12" x14ac:dyDescent="0.35">
      <c r="A64" s="11" t="s">
        <v>149</v>
      </c>
      <c r="B64" s="12">
        <f>SUM('Step 1'!B64:Y64)</f>
        <v>1072549</v>
      </c>
      <c r="C64" s="12">
        <f>SUM('Step 1'!C64:Z64)</f>
        <v>1073790</v>
      </c>
      <c r="D64" s="12">
        <f>SUM('Step 1'!D64:AA64)</f>
        <v>1075058</v>
      </c>
      <c r="E64" s="12">
        <f>SUM('Step 1'!E64:AB64)</f>
        <v>1076221</v>
      </c>
      <c r="F64" s="12">
        <f>SUM('Step 1'!F64:AC64)</f>
        <v>1077284</v>
      </c>
      <c r="G64" s="12">
        <f>SUM('Step 1'!G64:AD64)</f>
        <v>1078015</v>
      </c>
      <c r="H64" s="12">
        <f>SUM('Step 1'!H64:AE64)</f>
        <v>1078863</v>
      </c>
      <c r="I64" s="12">
        <f>SUM('Step 1'!I64:AF64)</f>
        <v>1080152</v>
      </c>
      <c r="J64" s="12">
        <f>SUM('Step 1'!J64:AG64)</f>
        <v>1081150</v>
      </c>
      <c r="K64" s="12">
        <f>SUM('Step 1'!K64:AH64)</f>
        <v>1082034</v>
      </c>
      <c r="L64" s="3"/>
    </row>
    <row r="65" spans="1:12" x14ac:dyDescent="0.35">
      <c r="A65" s="11" t="s">
        <v>150</v>
      </c>
      <c r="B65" s="12">
        <f>SUM('Step 1'!B65:Y65)</f>
        <v>306348</v>
      </c>
      <c r="C65" s="12">
        <f>SUM('Step 1'!C65:Z65)</f>
        <v>306646</v>
      </c>
      <c r="D65" s="12">
        <f>SUM('Step 1'!D65:AA65)</f>
        <v>306961</v>
      </c>
      <c r="E65" s="12">
        <f>SUM('Step 1'!E65:AB65)</f>
        <v>307299</v>
      </c>
      <c r="F65" s="12">
        <f>SUM('Step 1'!F65:AC65)</f>
        <v>307631</v>
      </c>
      <c r="G65" s="12">
        <f>SUM('Step 1'!G65:AD65)</f>
        <v>307880</v>
      </c>
      <c r="H65" s="12">
        <f>SUM('Step 1'!H65:AE65)</f>
        <v>308144</v>
      </c>
      <c r="I65" s="12">
        <f>SUM('Step 1'!I65:AF65)</f>
        <v>308524</v>
      </c>
      <c r="J65" s="12">
        <f>SUM('Step 1'!J65:AG65)</f>
        <v>308783</v>
      </c>
      <c r="K65" s="12">
        <f>SUM('Step 1'!K65:AH65)</f>
        <v>309016</v>
      </c>
      <c r="L65" s="3"/>
    </row>
    <row r="66" spans="1:12" x14ac:dyDescent="0.35">
      <c r="A66" s="11" t="s">
        <v>151</v>
      </c>
      <c r="B66" s="12">
        <f>SUM('Step 1'!B66:Y66)</f>
        <v>333758</v>
      </c>
      <c r="C66" s="12">
        <f>SUM('Step 1'!C66:Z66)</f>
        <v>333927</v>
      </c>
      <c r="D66" s="12">
        <f>SUM('Step 1'!D66:AA66)</f>
        <v>334060</v>
      </c>
      <c r="E66" s="12">
        <f>SUM('Step 1'!E66:AB66)</f>
        <v>334265</v>
      </c>
      <c r="F66" s="12">
        <f>SUM('Step 1'!F66:AC66)</f>
        <v>334535</v>
      </c>
      <c r="G66" s="12">
        <f>SUM('Step 1'!G66:AD66)</f>
        <v>334681</v>
      </c>
      <c r="H66" s="12">
        <f>SUM('Step 1'!H66:AE66)</f>
        <v>334979</v>
      </c>
      <c r="I66" s="12">
        <f>SUM('Step 1'!I66:AF66)</f>
        <v>335170</v>
      </c>
      <c r="J66" s="12">
        <f>SUM('Step 1'!J66:AG66)</f>
        <v>335440</v>
      </c>
      <c r="K66" s="12">
        <f>SUM('Step 1'!K66:AH66)</f>
        <v>335528</v>
      </c>
      <c r="L66" s="3"/>
    </row>
    <row r="67" spans="1:12" x14ac:dyDescent="0.35">
      <c r="A67" s="11" t="s">
        <v>60</v>
      </c>
      <c r="B67" s="12">
        <f>SUM('Step 1'!B67:Y67)</f>
        <v>809923</v>
      </c>
      <c r="C67" s="12">
        <f>SUM('Step 1'!C67:Z67)</f>
        <v>809971</v>
      </c>
      <c r="D67" s="12">
        <f>SUM('Step 1'!D67:AA67)</f>
        <v>809731</v>
      </c>
      <c r="E67" s="12">
        <f>SUM('Step 1'!E67:AB67)</f>
        <v>810038</v>
      </c>
      <c r="F67" s="12">
        <f>SUM('Step 1'!F67:AC67)</f>
        <v>810484</v>
      </c>
      <c r="G67" s="12">
        <f>SUM('Step 1'!G67:AD67)</f>
        <v>811053</v>
      </c>
      <c r="H67" s="12">
        <f>SUM('Step 1'!H67:AE67)</f>
        <v>811734</v>
      </c>
      <c r="I67" s="12">
        <f>SUM('Step 1'!I67:AF67)</f>
        <v>811954</v>
      </c>
      <c r="J67" s="12">
        <f>SUM('Step 1'!J67:AG67)</f>
        <v>812251</v>
      </c>
      <c r="K67" s="12">
        <f>SUM('Step 1'!K67:AH67)</f>
        <v>812116</v>
      </c>
      <c r="L67" s="3"/>
    </row>
    <row r="68" spans="1:12" x14ac:dyDescent="0.35">
      <c r="A68" s="11" t="s">
        <v>152</v>
      </c>
      <c r="B68" s="12">
        <f>SUM('Step 1'!B68:Y68)</f>
        <v>4362574</v>
      </c>
      <c r="C68" s="12">
        <f>SUM('Step 1'!C68:Z68)</f>
        <v>4364456</v>
      </c>
      <c r="D68" s="12">
        <f>SUM('Step 1'!D68:AA68)</f>
        <v>4365682</v>
      </c>
      <c r="E68" s="12">
        <f>SUM('Step 1'!E68:AB68)</f>
        <v>4368191</v>
      </c>
      <c r="F68" s="12">
        <f>SUM('Step 1'!F68:AC68)</f>
        <v>4371542</v>
      </c>
      <c r="G68" s="12">
        <f>SUM('Step 1'!G68:AD68)</f>
        <v>4373645</v>
      </c>
      <c r="H68" s="12">
        <f>SUM('Step 1'!H68:AE68)</f>
        <v>4377494</v>
      </c>
      <c r="I68" s="12">
        <f>SUM('Step 1'!I68:AF68)</f>
        <v>4379777</v>
      </c>
      <c r="J68" s="12">
        <f>SUM('Step 1'!J68:AG68)</f>
        <v>4382983</v>
      </c>
      <c r="K68" s="12">
        <f>SUM('Step 1'!K68:AH68)</f>
        <v>4383827</v>
      </c>
      <c r="L68" s="3"/>
    </row>
    <row r="69" spans="1:12" x14ac:dyDescent="0.35">
      <c r="A69" s="11" t="s">
        <v>153</v>
      </c>
      <c r="B69" s="12">
        <f>SUM('Step 1'!B69:Y69)</f>
        <v>366947</v>
      </c>
      <c r="C69" s="12">
        <f>SUM('Step 1'!C69:Z69)</f>
        <v>367395</v>
      </c>
      <c r="D69" s="12">
        <f>SUM('Step 1'!D69:AA69)</f>
        <v>367881</v>
      </c>
      <c r="E69" s="12">
        <f>SUM('Step 1'!E69:AB69)</f>
        <v>368336</v>
      </c>
      <c r="F69" s="12">
        <f>SUM('Step 1'!F69:AC69)</f>
        <v>368840</v>
      </c>
      <c r="G69" s="12">
        <f>SUM('Step 1'!G69:AD69)</f>
        <v>369331</v>
      </c>
      <c r="H69" s="12">
        <f>SUM('Step 1'!H69:AE69)</f>
        <v>369774</v>
      </c>
      <c r="I69" s="12">
        <f>SUM('Step 1'!I69:AF69)</f>
        <v>370075</v>
      </c>
      <c r="J69" s="12">
        <f>SUM('Step 1'!J69:AG69)</f>
        <v>370428</v>
      </c>
      <c r="K69" s="12">
        <f>SUM('Step 1'!K69:AH69)</f>
        <v>370537</v>
      </c>
      <c r="L69" s="3"/>
    </row>
    <row r="70" spans="1:12" x14ac:dyDescent="0.35">
      <c r="A70" s="11" t="s">
        <v>154</v>
      </c>
      <c r="B70" s="12">
        <f>SUM('Step 1'!B70:Y70)</f>
        <v>356239</v>
      </c>
      <c r="C70" s="12">
        <f>SUM('Step 1'!C70:Z70)</f>
        <v>356646</v>
      </c>
      <c r="D70" s="12">
        <f>SUM('Step 1'!D70:AA70)</f>
        <v>356954</v>
      </c>
      <c r="E70" s="12">
        <f>SUM('Step 1'!E70:AB70)</f>
        <v>357292</v>
      </c>
      <c r="F70" s="12">
        <f>SUM('Step 1'!F70:AC70)</f>
        <v>357632</v>
      </c>
      <c r="G70" s="12">
        <f>SUM('Step 1'!G70:AD70)</f>
        <v>357917</v>
      </c>
      <c r="H70" s="12">
        <f>SUM('Step 1'!H70:AE70)</f>
        <v>358217</v>
      </c>
      <c r="I70" s="12">
        <f>SUM('Step 1'!I70:AF70)</f>
        <v>358645</v>
      </c>
      <c r="J70" s="12">
        <f>SUM('Step 1'!J70:AG70)</f>
        <v>358856</v>
      </c>
      <c r="K70" s="12">
        <f>SUM('Step 1'!K70:AH70)</f>
        <v>359063</v>
      </c>
      <c r="L70" s="3"/>
    </row>
    <row r="71" spans="1:12" x14ac:dyDescent="0.35">
      <c r="A71" s="11" t="s">
        <v>61</v>
      </c>
      <c r="B71" s="12">
        <f>SUM('Step 1'!B71:Y71)</f>
        <v>4362574</v>
      </c>
      <c r="C71" s="12">
        <f>SUM('Step 1'!C71:Z71)</f>
        <v>4364456</v>
      </c>
      <c r="D71" s="12">
        <f>SUM('Step 1'!D71:AA71)</f>
        <v>4365682</v>
      </c>
      <c r="E71" s="12">
        <f>SUM('Step 1'!E71:AB71)</f>
        <v>4368191</v>
      </c>
      <c r="F71" s="12">
        <f>SUM('Step 1'!F71:AC71)</f>
        <v>4371542</v>
      </c>
      <c r="G71" s="12">
        <f>SUM('Step 1'!G71:AD71)</f>
        <v>4373645</v>
      </c>
      <c r="H71" s="12">
        <f>SUM('Step 1'!H71:AE71)</f>
        <v>4377494</v>
      </c>
      <c r="I71" s="12">
        <f>SUM('Step 1'!I71:AF71)</f>
        <v>4379777</v>
      </c>
      <c r="J71" s="12">
        <f>SUM('Step 1'!J71:AG71)</f>
        <v>4382983</v>
      </c>
      <c r="K71" s="12">
        <f>SUM('Step 1'!K71:AH71)</f>
        <v>4383827</v>
      </c>
      <c r="L71" s="3"/>
    </row>
    <row r="72" spans="1:12" x14ac:dyDescent="0.35">
      <c r="A72" s="11" t="s">
        <v>155</v>
      </c>
      <c r="B72" s="12">
        <f>SUM('Step 1'!B72:Y72)</f>
        <v>707517</v>
      </c>
      <c r="C72" s="12">
        <f>SUM('Step 1'!C72:Z72)</f>
        <v>708492</v>
      </c>
      <c r="D72" s="12">
        <f>SUM('Step 1'!D72:AA72)</f>
        <v>709593</v>
      </c>
      <c r="E72" s="12">
        <f>SUM('Step 1'!E72:AB72)</f>
        <v>710546</v>
      </c>
      <c r="F72" s="12">
        <f>SUM('Step 1'!F72:AC72)</f>
        <v>711548</v>
      </c>
      <c r="G72" s="12">
        <f>SUM('Step 1'!G72:AD72)</f>
        <v>712487</v>
      </c>
      <c r="H72" s="12">
        <f>SUM('Step 1'!H72:AE72)</f>
        <v>713340</v>
      </c>
      <c r="I72" s="12">
        <f>SUM('Step 1'!I72:AF72)</f>
        <v>713904</v>
      </c>
      <c r="J72" s="12">
        <f>SUM('Step 1'!J72:AG72)</f>
        <v>714562</v>
      </c>
      <c r="K72" s="12">
        <f>SUM('Step 1'!K72:AH72)</f>
        <v>714743</v>
      </c>
      <c r="L72" s="3"/>
    </row>
    <row r="73" spans="1:12" x14ac:dyDescent="0.35">
      <c r="A73" s="11" t="s">
        <v>62</v>
      </c>
      <c r="B73" s="12">
        <f>SUM('Step 1'!B73:Y73)</f>
        <v>238561</v>
      </c>
      <c r="C73" s="12">
        <f>SUM('Step 1'!C73:Z73)</f>
        <v>238693</v>
      </c>
      <c r="D73" s="12">
        <f>SUM('Step 1'!D73:AA73)</f>
        <v>238854</v>
      </c>
      <c r="E73" s="12">
        <f>SUM('Step 1'!E73:AB73)</f>
        <v>239031</v>
      </c>
      <c r="F73" s="12">
        <f>SUM('Step 1'!F73:AC73)</f>
        <v>239199</v>
      </c>
      <c r="G73" s="12">
        <f>SUM('Step 1'!G73:AD73)</f>
        <v>239505</v>
      </c>
      <c r="H73" s="12">
        <f>SUM('Step 1'!H73:AE73)</f>
        <v>239793</v>
      </c>
      <c r="I73" s="12">
        <f>SUM('Step 1'!I73:AF73)</f>
        <v>239938</v>
      </c>
      <c r="J73" s="12">
        <f>SUM('Step 1'!J73:AG73)</f>
        <v>240140</v>
      </c>
      <c r="K73" s="12">
        <f>SUM('Step 1'!K73:AH73)</f>
        <v>240280</v>
      </c>
      <c r="L73" s="3"/>
    </row>
    <row r="74" spans="1:12" x14ac:dyDescent="0.35">
      <c r="A74" s="11" t="s">
        <v>63</v>
      </c>
      <c r="B74" s="12">
        <f>SUM('Step 1'!B74:Y74)</f>
        <v>150543</v>
      </c>
      <c r="C74" s="12">
        <f>SUM('Step 1'!C74:Z74)</f>
        <v>150314</v>
      </c>
      <c r="D74" s="12">
        <f>SUM('Step 1'!D74:AA74)</f>
        <v>150079</v>
      </c>
      <c r="E74" s="12">
        <f>SUM('Step 1'!E74:AB74)</f>
        <v>149860</v>
      </c>
      <c r="F74" s="12">
        <f>SUM('Step 1'!F74:AC74)</f>
        <v>149602</v>
      </c>
      <c r="G74" s="12">
        <f>SUM('Step 1'!G74:AD74)</f>
        <v>149313</v>
      </c>
      <c r="H74" s="12">
        <f>SUM('Step 1'!H74:AE74)</f>
        <v>149043</v>
      </c>
      <c r="I74" s="12">
        <f>SUM('Step 1'!I74:AF74)</f>
        <v>148771</v>
      </c>
      <c r="J74" s="12">
        <f>SUM('Step 1'!J74:AG74)</f>
        <v>148516</v>
      </c>
      <c r="K74" s="12">
        <f>SUM('Step 1'!K74:AH74)</f>
        <v>148167</v>
      </c>
      <c r="L74" s="3"/>
    </row>
    <row r="75" spans="1:12" x14ac:dyDescent="0.35">
      <c r="A75" s="11" t="s">
        <v>156</v>
      </c>
      <c r="B75" s="12">
        <f>SUM('Step 1'!B75:Y75)</f>
        <v>212936</v>
      </c>
      <c r="C75" s="12">
        <f>SUM('Step 1'!C75:Z75)</f>
        <v>212574</v>
      </c>
      <c r="D75" s="12">
        <f>SUM('Step 1'!D75:AA75)</f>
        <v>212192</v>
      </c>
      <c r="E75" s="12">
        <f>SUM('Step 1'!E75:AB75)</f>
        <v>211826</v>
      </c>
      <c r="F75" s="12">
        <f>SUM('Step 1'!F75:AC75)</f>
        <v>211357</v>
      </c>
      <c r="G75" s="12">
        <f>SUM('Step 1'!G75:AD75)</f>
        <v>210866</v>
      </c>
      <c r="H75" s="12">
        <f>SUM('Step 1'!H75:AE75)</f>
        <v>210423</v>
      </c>
      <c r="I75" s="12">
        <f>SUM('Step 1'!I75:AF75)</f>
        <v>210102</v>
      </c>
      <c r="J75" s="12">
        <f>SUM('Step 1'!J75:AG75)</f>
        <v>209806</v>
      </c>
      <c r="K75" s="12">
        <f>SUM('Step 1'!K75:AH75)</f>
        <v>209380</v>
      </c>
      <c r="L75" s="3"/>
    </row>
    <row r="76" spans="1:12" x14ac:dyDescent="0.35">
      <c r="A76" s="11" t="s">
        <v>157</v>
      </c>
      <c r="B76" s="12">
        <f>SUM('Step 1'!B76:Y76)</f>
        <v>150543</v>
      </c>
      <c r="C76" s="12">
        <f>SUM('Step 1'!C76:Z76)</f>
        <v>150314</v>
      </c>
      <c r="D76" s="12">
        <f>SUM('Step 1'!D76:AA76)</f>
        <v>150079</v>
      </c>
      <c r="E76" s="12">
        <f>SUM('Step 1'!E76:AB76)</f>
        <v>149860</v>
      </c>
      <c r="F76" s="12">
        <f>SUM('Step 1'!F76:AC76)</f>
        <v>149602</v>
      </c>
      <c r="G76" s="12">
        <f>SUM('Step 1'!G76:AD76)</f>
        <v>149313</v>
      </c>
      <c r="H76" s="12">
        <f>SUM('Step 1'!H76:AE76)</f>
        <v>149043</v>
      </c>
      <c r="I76" s="12">
        <f>SUM('Step 1'!I76:AF76)</f>
        <v>148771</v>
      </c>
      <c r="J76" s="12">
        <f>SUM('Step 1'!J76:AG76)</f>
        <v>148516</v>
      </c>
      <c r="K76" s="12">
        <f>SUM('Step 1'!K76:AH76)</f>
        <v>148167</v>
      </c>
      <c r="L76" s="3"/>
    </row>
    <row r="77" spans="1:12" x14ac:dyDescent="0.35">
      <c r="A77" s="11" t="s">
        <v>158</v>
      </c>
      <c r="B77" s="12">
        <f>SUM('Step 1'!B77:Y77)</f>
        <v>443335</v>
      </c>
      <c r="C77" s="12">
        <f>SUM('Step 1'!C77:Z77)</f>
        <v>443603</v>
      </c>
      <c r="D77" s="12">
        <f>SUM('Step 1'!D77:AA77)</f>
        <v>443846</v>
      </c>
      <c r="E77" s="12">
        <f>SUM('Step 1'!E77:AB77)</f>
        <v>444141</v>
      </c>
      <c r="F77" s="12">
        <f>SUM('Step 1'!F77:AC77)</f>
        <v>444527</v>
      </c>
      <c r="G77" s="12">
        <f>SUM('Step 1'!G77:AD77)</f>
        <v>444695</v>
      </c>
      <c r="H77" s="12">
        <f>SUM('Step 1'!H77:AE77)</f>
        <v>445096</v>
      </c>
      <c r="I77" s="12">
        <f>SUM('Step 1'!I77:AF77)</f>
        <v>445379</v>
      </c>
      <c r="J77" s="12">
        <f>SUM('Step 1'!J77:AG77)</f>
        <v>445780</v>
      </c>
      <c r="K77" s="12">
        <f>SUM('Step 1'!K77:AH77)</f>
        <v>445940</v>
      </c>
      <c r="L77" s="3"/>
    </row>
    <row r="78" spans="1:12" x14ac:dyDescent="0.35">
      <c r="A78" s="11" t="s">
        <v>159</v>
      </c>
      <c r="B78" s="12">
        <f>SUM('Step 1'!B78:Y78)</f>
        <v>2503969</v>
      </c>
      <c r="C78" s="12">
        <f>SUM('Step 1'!C78:Z78)</f>
        <v>2506592</v>
      </c>
      <c r="D78" s="12">
        <f>SUM('Step 1'!D78:AA78)</f>
        <v>2509444</v>
      </c>
      <c r="E78" s="12">
        <f>SUM('Step 1'!E78:AB78)</f>
        <v>2512478</v>
      </c>
      <c r="F78" s="12">
        <f>SUM('Step 1'!F78:AC78)</f>
        <v>2515755</v>
      </c>
      <c r="G78" s="12">
        <f>SUM('Step 1'!G78:AD78)</f>
        <v>2518914</v>
      </c>
      <c r="H78" s="12">
        <f>SUM('Step 1'!H78:AE78)</f>
        <v>2521777</v>
      </c>
      <c r="I78" s="12">
        <f>SUM('Step 1'!I78:AF78)</f>
        <v>2523520</v>
      </c>
      <c r="J78" s="12">
        <f>SUM('Step 1'!J78:AG78)</f>
        <v>2525524</v>
      </c>
      <c r="K78" s="12">
        <f>SUM('Step 1'!K78:AH78)</f>
        <v>2525964</v>
      </c>
      <c r="L78" s="3"/>
    </row>
    <row r="79" spans="1:12" x14ac:dyDescent="0.35">
      <c r="A79" s="11" t="s">
        <v>161</v>
      </c>
      <c r="B79" s="12">
        <f>SUM('Step 1'!B79:Y79)</f>
        <v>13820460</v>
      </c>
      <c r="C79" s="12">
        <f>SUM('Step 1'!C79:Z79)</f>
        <v>13836908</v>
      </c>
      <c r="D79" s="12">
        <f>SUM('Step 1'!D79:AA79)</f>
        <v>13855004</v>
      </c>
      <c r="E79" s="12">
        <f>SUM('Step 1'!E79:AB79)</f>
        <v>13872410</v>
      </c>
      <c r="F79" s="12">
        <f>SUM('Step 1'!F79:AC79)</f>
        <v>13891119</v>
      </c>
      <c r="G79" s="12">
        <f>SUM('Step 1'!G79:AD79)</f>
        <v>13908890</v>
      </c>
      <c r="H79" s="12">
        <f>SUM('Step 1'!H79:AE79)</f>
        <v>13925019</v>
      </c>
      <c r="I79" s="12">
        <f>SUM('Step 1'!I79:AF79)</f>
        <v>13935453</v>
      </c>
      <c r="J79" s="12">
        <f>SUM('Step 1'!J79:AG79)</f>
        <v>13947392</v>
      </c>
      <c r="K79" s="12">
        <f>SUM('Step 1'!K79:AH79)</f>
        <v>13950375</v>
      </c>
      <c r="L79" s="3"/>
    </row>
    <row r="80" spans="1:12" x14ac:dyDescent="0.35">
      <c r="A80" s="11" t="s">
        <v>160</v>
      </c>
      <c r="B80" s="12">
        <f>SUM('Step 1'!B80:Y80)</f>
        <v>18346832</v>
      </c>
      <c r="C80" s="12">
        <f>SUM('Step 1'!C80:Z80)</f>
        <v>18366568</v>
      </c>
      <c r="D80" s="12">
        <f>SUM('Step 1'!D80:AA80)</f>
        <v>18388759</v>
      </c>
      <c r="E80" s="12">
        <f>SUM('Step 1'!E80:AB80)</f>
        <v>18410245</v>
      </c>
      <c r="F80" s="12">
        <f>SUM('Step 1'!F80:AC80)</f>
        <v>18433023</v>
      </c>
      <c r="G80" s="12">
        <f>SUM('Step 1'!G80:AD80)</f>
        <v>18454429</v>
      </c>
      <c r="H80" s="12">
        <f>SUM('Step 1'!H80:AE80)</f>
        <v>18474437</v>
      </c>
      <c r="I80" s="12">
        <f>SUM('Step 1'!I80:AF80)</f>
        <v>18487549</v>
      </c>
      <c r="J80" s="12">
        <f>SUM('Step 1'!J80:AG80)</f>
        <v>18502441</v>
      </c>
      <c r="K80" s="12">
        <f>SUM('Step 1'!K80:AH80)</f>
        <v>18506307</v>
      </c>
      <c r="L80" s="3"/>
    </row>
    <row r="81" spans="1:12" x14ac:dyDescent="0.35">
      <c r="A81" s="11" t="s">
        <v>162</v>
      </c>
      <c r="B81" s="12">
        <f>SUM('Step 1'!B81:Y81)</f>
        <v>1181203</v>
      </c>
      <c r="C81" s="12">
        <f>SUM('Step 1'!C81:Z81)</f>
        <v>1181383</v>
      </c>
      <c r="D81" s="12">
        <f>SUM('Step 1'!D81:AA81)</f>
        <v>1181721</v>
      </c>
      <c r="E81" s="12">
        <f>SUM('Step 1'!E81:AB81)</f>
        <v>1182292</v>
      </c>
      <c r="F81" s="12">
        <f>SUM('Step 1'!F81:AC81)</f>
        <v>1182814</v>
      </c>
      <c r="G81" s="12">
        <f>SUM('Step 1'!G81:AD81)</f>
        <v>1183663</v>
      </c>
      <c r="H81" s="12">
        <f>SUM('Step 1'!H81:AE81)</f>
        <v>1184424</v>
      </c>
      <c r="I81" s="12">
        <f>SUM('Step 1'!I81:AF81)</f>
        <v>1184890</v>
      </c>
      <c r="J81" s="12">
        <f>SUM('Step 1'!J81:AG81)</f>
        <v>1185612</v>
      </c>
      <c r="K81" s="12">
        <f>SUM('Step 1'!K81:AH81)</f>
        <v>1186012</v>
      </c>
      <c r="L81" s="3"/>
    </row>
    <row r="82" spans="1:12" x14ac:dyDescent="0.35">
      <c r="A82" s="11" t="s">
        <v>163</v>
      </c>
      <c r="B82" s="12">
        <f>SUM('Step 1'!B82:Y82)</f>
        <v>428796</v>
      </c>
      <c r="C82" s="12">
        <f>SUM('Step 1'!C82:Z82)</f>
        <v>428432</v>
      </c>
      <c r="D82" s="12">
        <f>SUM('Step 1'!D82:AA82)</f>
        <v>428307</v>
      </c>
      <c r="E82" s="12">
        <f>SUM('Step 1'!E82:AB82)</f>
        <v>428198</v>
      </c>
      <c r="F82" s="12">
        <f>SUM('Step 1'!F82:AC82)</f>
        <v>428011</v>
      </c>
      <c r="G82" s="12">
        <f>SUM('Step 1'!G82:AD82)</f>
        <v>427924</v>
      </c>
      <c r="H82" s="12">
        <f>SUM('Step 1'!H82:AE82)</f>
        <v>427842</v>
      </c>
      <c r="I82" s="12">
        <f>SUM('Step 1'!I82:AF82)</f>
        <v>427700</v>
      </c>
      <c r="J82" s="12">
        <f>SUM('Step 1'!J82:AG82)</f>
        <v>427537</v>
      </c>
      <c r="K82" s="12">
        <f>SUM('Step 1'!K82:AH82)</f>
        <v>427233</v>
      </c>
      <c r="L82" s="3"/>
    </row>
    <row r="83" spans="1:12" x14ac:dyDescent="0.35">
      <c r="A83" s="11" t="s">
        <v>164</v>
      </c>
      <c r="B83" s="12">
        <f>SUM('Step 1'!B83:Y83)</f>
        <v>339143</v>
      </c>
      <c r="C83" s="12">
        <f>SUM('Step 1'!C83:Z83)</f>
        <v>339564</v>
      </c>
      <c r="D83" s="12">
        <f>SUM('Step 1'!D83:AA83)</f>
        <v>339888</v>
      </c>
      <c r="E83" s="12">
        <f>SUM('Step 1'!E83:AB83)</f>
        <v>340227</v>
      </c>
      <c r="F83" s="12">
        <f>SUM('Step 1'!F83:AC83)</f>
        <v>340578</v>
      </c>
      <c r="G83" s="12">
        <f>SUM('Step 1'!G83:AD83)</f>
        <v>340840</v>
      </c>
      <c r="H83" s="12">
        <f>SUM('Step 1'!H83:AE83)</f>
        <v>341131</v>
      </c>
      <c r="I83" s="12">
        <f>SUM('Step 1'!I83:AF83)</f>
        <v>341514</v>
      </c>
      <c r="J83" s="12">
        <f>SUM('Step 1'!J83:AG83)</f>
        <v>341773</v>
      </c>
      <c r="K83" s="12">
        <f>SUM('Step 1'!K83:AH83)</f>
        <v>342011</v>
      </c>
      <c r="L83" s="3"/>
    </row>
    <row r="84" spans="1:12" x14ac:dyDescent="0.35">
      <c r="A84" s="11" t="s">
        <v>165</v>
      </c>
      <c r="B84" s="12">
        <f>SUM('Step 1'!B84:Y84)</f>
        <v>501405</v>
      </c>
      <c r="C84" s="12">
        <f>SUM('Step 1'!C84:Z84)</f>
        <v>501257</v>
      </c>
      <c r="D84" s="12">
        <f>SUM('Step 1'!D84:AA84)</f>
        <v>501181</v>
      </c>
      <c r="E84" s="12">
        <f>SUM('Step 1'!E84:AB84)</f>
        <v>501191</v>
      </c>
      <c r="F84" s="12">
        <f>SUM('Step 1'!F84:AC84)</f>
        <v>501190</v>
      </c>
      <c r="G84" s="12">
        <f>SUM('Step 1'!G84:AD84)</f>
        <v>501307</v>
      </c>
      <c r="H84" s="12">
        <f>SUM('Step 1'!H84:AE84)</f>
        <v>501332</v>
      </c>
      <c r="I84" s="12">
        <f>SUM('Step 1'!I84:AF84)</f>
        <v>501113</v>
      </c>
      <c r="J84" s="12">
        <f>SUM('Step 1'!J84:AG84)</f>
        <v>500878</v>
      </c>
      <c r="K84" s="12">
        <f>SUM('Step 1'!K84:AH84)</f>
        <v>500569</v>
      </c>
      <c r="L84" s="3"/>
    </row>
    <row r="85" spans="1:12" x14ac:dyDescent="0.35">
      <c r="A85" s="11" t="s">
        <v>166</v>
      </c>
      <c r="B85" s="12">
        <f>SUM('Step 1'!B85:Y85)</f>
        <v>501405</v>
      </c>
      <c r="C85" s="12">
        <f>SUM('Step 1'!C85:Z85)</f>
        <v>501257</v>
      </c>
      <c r="D85" s="12">
        <f>SUM('Step 1'!D85:AA85)</f>
        <v>501181</v>
      </c>
      <c r="E85" s="12">
        <f>SUM('Step 1'!E85:AB85)</f>
        <v>501191</v>
      </c>
      <c r="F85" s="12">
        <f>SUM('Step 1'!F85:AC85)</f>
        <v>501190</v>
      </c>
      <c r="G85" s="12">
        <f>SUM('Step 1'!G85:AD85)</f>
        <v>501307</v>
      </c>
      <c r="H85" s="12">
        <f>SUM('Step 1'!H85:AE85)</f>
        <v>501332</v>
      </c>
      <c r="I85" s="12">
        <f>SUM('Step 1'!I85:AF85)</f>
        <v>501113</v>
      </c>
      <c r="J85" s="12">
        <f>SUM('Step 1'!J85:AG85)</f>
        <v>500878</v>
      </c>
      <c r="K85" s="12">
        <f>SUM('Step 1'!K85:AH85)</f>
        <v>500569</v>
      </c>
      <c r="L85" s="3"/>
    </row>
    <row r="86" spans="1:12" x14ac:dyDescent="0.35">
      <c r="A86" s="11" t="s">
        <v>167</v>
      </c>
      <c r="B86" s="12">
        <f>SUM('Step 1'!B86:Y86)</f>
        <v>528182</v>
      </c>
      <c r="C86" s="12">
        <f>SUM('Step 1'!C86:Z86)</f>
        <v>528847</v>
      </c>
      <c r="D86" s="12">
        <f>SUM('Step 1'!D86:AA86)</f>
        <v>529604</v>
      </c>
      <c r="E86" s="12">
        <f>SUM('Step 1'!E86:AB86)</f>
        <v>530313</v>
      </c>
      <c r="F86" s="12">
        <f>SUM('Step 1'!F86:AC86)</f>
        <v>531056</v>
      </c>
      <c r="G86" s="12">
        <f>SUM('Step 1'!G86:AD86)</f>
        <v>531736</v>
      </c>
      <c r="H86" s="12">
        <f>SUM('Step 1'!H86:AE86)</f>
        <v>532355</v>
      </c>
      <c r="I86" s="12">
        <f>SUM('Step 1'!I86:AF86)</f>
        <v>532740</v>
      </c>
      <c r="J86" s="12">
        <f>SUM('Step 1'!J86:AG86)</f>
        <v>533177</v>
      </c>
      <c r="K86" s="12">
        <f>SUM('Step 1'!K86:AH86)</f>
        <v>533273</v>
      </c>
      <c r="L86" s="3"/>
    </row>
    <row r="87" spans="1:12" x14ac:dyDescent="0.35">
      <c r="A87" s="11" t="s">
        <v>168</v>
      </c>
      <c r="B87" s="12">
        <f>SUM('Step 1'!B87:Y87)</f>
        <v>87283</v>
      </c>
      <c r="C87" s="12">
        <f>SUM('Step 1'!C87:Z87)</f>
        <v>87388</v>
      </c>
      <c r="D87" s="12">
        <f>SUM('Step 1'!D87:AA87)</f>
        <v>87505</v>
      </c>
      <c r="E87" s="12">
        <f>SUM('Step 1'!E87:AB87)</f>
        <v>87629</v>
      </c>
      <c r="F87" s="12">
        <f>SUM('Step 1'!F87:AC87)</f>
        <v>87753</v>
      </c>
      <c r="G87" s="12">
        <f>SUM('Step 1'!G87:AD87)</f>
        <v>87884</v>
      </c>
      <c r="H87" s="12">
        <f>SUM('Step 1'!H87:AE87)</f>
        <v>88007</v>
      </c>
      <c r="I87" s="12">
        <f>SUM('Step 1'!I87:AF87)</f>
        <v>88095</v>
      </c>
      <c r="J87" s="12">
        <f>SUM('Step 1'!J87:AG87)</f>
        <v>88180</v>
      </c>
      <c r="K87" s="12">
        <f>SUM('Step 1'!K87:AH87)</f>
        <v>88228</v>
      </c>
      <c r="L87" s="3"/>
    </row>
    <row r="88" spans="1:12" x14ac:dyDescent="0.35">
      <c r="A88" s="11" t="s">
        <v>169</v>
      </c>
      <c r="B88" s="12">
        <f>SUM('Step 1'!B88:Y88)</f>
        <v>414715</v>
      </c>
      <c r="C88" s="12">
        <f>SUM('Step 1'!C88:Z88)</f>
        <v>415223</v>
      </c>
      <c r="D88" s="12">
        <f>SUM('Step 1'!D88:AA88)</f>
        <v>415799</v>
      </c>
      <c r="E88" s="12">
        <f>SUM('Step 1'!E88:AB88)</f>
        <v>416364</v>
      </c>
      <c r="F88" s="12">
        <f>SUM('Step 1'!F88:AC88)</f>
        <v>416948</v>
      </c>
      <c r="G88" s="12">
        <f>SUM('Step 1'!G88:AD88)</f>
        <v>417497</v>
      </c>
      <c r="H88" s="12">
        <f>SUM('Step 1'!H88:AE88)</f>
        <v>418002</v>
      </c>
      <c r="I88" s="12">
        <f>SUM('Step 1'!I88:AF88)</f>
        <v>418324</v>
      </c>
      <c r="J88" s="12">
        <f>SUM('Step 1'!J88:AG88)</f>
        <v>418671</v>
      </c>
      <c r="K88" s="12">
        <f>SUM('Step 1'!K88:AH88)</f>
        <v>418772</v>
      </c>
      <c r="L88" s="3"/>
    </row>
    <row r="89" spans="1:12" x14ac:dyDescent="0.35">
      <c r="A89" s="11" t="s">
        <v>170</v>
      </c>
      <c r="B89" s="12">
        <f>SUM('Step 1'!B89:Y89)</f>
        <v>327432</v>
      </c>
      <c r="C89" s="12">
        <f>SUM('Step 1'!C89:Z89)</f>
        <v>327835</v>
      </c>
      <c r="D89" s="12">
        <f>SUM('Step 1'!D89:AA89)</f>
        <v>328294</v>
      </c>
      <c r="E89" s="12">
        <f>SUM('Step 1'!E89:AB89)</f>
        <v>328735</v>
      </c>
      <c r="F89" s="12">
        <f>SUM('Step 1'!F89:AC89)</f>
        <v>329195</v>
      </c>
      <c r="G89" s="12">
        <f>SUM('Step 1'!G89:AD89)</f>
        <v>329613</v>
      </c>
      <c r="H89" s="12">
        <f>SUM('Step 1'!H89:AE89)</f>
        <v>329995</v>
      </c>
      <c r="I89" s="12">
        <f>SUM('Step 1'!I89:AF89)</f>
        <v>330229</v>
      </c>
      <c r="J89" s="12">
        <f>SUM('Step 1'!J89:AG89)</f>
        <v>330491</v>
      </c>
      <c r="K89" s="12">
        <f>SUM('Step 1'!K89:AH89)</f>
        <v>330544</v>
      </c>
      <c r="L89" s="3"/>
    </row>
    <row r="90" spans="1:12" x14ac:dyDescent="0.35">
      <c r="A90" s="11" t="s">
        <v>171</v>
      </c>
      <c r="B90" s="12">
        <f>SUM('Step 1'!B90:Y90)</f>
        <v>1484882</v>
      </c>
      <c r="C90" s="12">
        <f>SUM('Step 1'!C90:Z90)</f>
        <v>1486769</v>
      </c>
      <c r="D90" s="12">
        <f>SUM('Step 1'!D90:AA90)</f>
        <v>1488903</v>
      </c>
      <c r="E90" s="12">
        <f>SUM('Step 1'!E90:AB90)</f>
        <v>1491038</v>
      </c>
      <c r="F90" s="12">
        <f>SUM('Step 1'!F90:AC90)</f>
        <v>1493195</v>
      </c>
      <c r="G90" s="12">
        <f>SUM('Step 1'!G90:AD90)</f>
        <v>1495483</v>
      </c>
      <c r="H90" s="12">
        <f>SUM('Step 1'!H90:AE90)</f>
        <v>1497599</v>
      </c>
      <c r="I90" s="12">
        <f>SUM('Step 1'!I90:AF90)</f>
        <v>1499161</v>
      </c>
      <c r="J90" s="12">
        <f>SUM('Step 1'!J90:AG90)</f>
        <v>1500713</v>
      </c>
      <c r="K90" s="12">
        <f>SUM('Step 1'!K90:AH90)</f>
        <v>1501599</v>
      </c>
      <c r="L90" s="3"/>
    </row>
    <row r="91" spans="1:12" x14ac:dyDescent="0.35">
      <c r="A91" s="11" t="s">
        <v>172</v>
      </c>
      <c r="B91" s="12">
        <f>SUM('Step 1'!B91:Y91)</f>
        <v>391641</v>
      </c>
      <c r="C91" s="12">
        <f>SUM('Step 1'!C91:Z91)</f>
        <v>390445</v>
      </c>
      <c r="D91" s="12">
        <f>SUM('Step 1'!D91:AA91)</f>
        <v>390307</v>
      </c>
      <c r="E91" s="12">
        <f>SUM('Step 1'!E91:AB91)</f>
        <v>389994</v>
      </c>
      <c r="F91" s="12">
        <f>SUM('Step 1'!F91:AC91)</f>
        <v>389902</v>
      </c>
      <c r="G91" s="12">
        <f>SUM('Step 1'!G91:AD91)</f>
        <v>389837</v>
      </c>
      <c r="H91" s="12">
        <f>SUM('Step 1'!H91:AE91)</f>
        <v>389778</v>
      </c>
      <c r="I91" s="12">
        <f>SUM('Step 1'!I91:AF91)</f>
        <v>389567</v>
      </c>
      <c r="J91" s="12">
        <f>SUM('Step 1'!J91:AG91)</f>
        <v>389487</v>
      </c>
      <c r="K91" s="12">
        <f>SUM('Step 1'!K91:AH91)</f>
        <v>389278</v>
      </c>
      <c r="L91" s="3"/>
    </row>
    <row r="92" spans="1:12" x14ac:dyDescent="0.35">
      <c r="A92" s="11" t="s">
        <v>173</v>
      </c>
      <c r="B92" s="12">
        <f>SUM('Step 1'!B92:Y92)</f>
        <v>413105</v>
      </c>
      <c r="C92" s="12">
        <f>SUM('Step 1'!C92:Z92)</f>
        <v>411841</v>
      </c>
      <c r="D92" s="12">
        <f>SUM('Step 1'!D92:AA92)</f>
        <v>411684</v>
      </c>
      <c r="E92" s="12">
        <f>SUM('Step 1'!E92:AB92)</f>
        <v>411342</v>
      </c>
      <c r="F92" s="12">
        <f>SUM('Step 1'!F92:AC92)</f>
        <v>411230</v>
      </c>
      <c r="G92" s="12">
        <f>SUM('Step 1'!G92:AD92)</f>
        <v>411150</v>
      </c>
      <c r="H92" s="12">
        <f>SUM('Step 1'!H92:AE92)</f>
        <v>411089</v>
      </c>
      <c r="I92" s="12">
        <f>SUM('Step 1'!I92:AF92)</f>
        <v>410863</v>
      </c>
      <c r="J92" s="12">
        <f>SUM('Step 1'!J92:AG92)</f>
        <v>410774</v>
      </c>
      <c r="K92" s="12">
        <f>SUM('Step 1'!K92:AH92)</f>
        <v>410550</v>
      </c>
      <c r="L92" s="3"/>
    </row>
    <row r="93" spans="1:12" x14ac:dyDescent="0.35">
      <c r="A93" s="11" t="s">
        <v>174</v>
      </c>
      <c r="B93" s="12">
        <f>SUM('Step 1'!B93:Y93)</f>
        <v>380785</v>
      </c>
      <c r="C93" s="12">
        <f>SUM('Step 1'!C93:Z93)</f>
        <v>380872</v>
      </c>
      <c r="D93" s="12">
        <f>SUM('Step 1'!D93:AA93)</f>
        <v>381189</v>
      </c>
      <c r="E93" s="12">
        <f>SUM('Step 1'!E93:AB93)</f>
        <v>381408</v>
      </c>
      <c r="F93" s="12">
        <f>SUM('Step 1'!F93:AC93)</f>
        <v>381431</v>
      </c>
      <c r="G93" s="12">
        <f>SUM('Step 1'!G93:AD93)</f>
        <v>381412</v>
      </c>
      <c r="H93" s="12">
        <f>SUM('Step 1'!H93:AE93)</f>
        <v>381423</v>
      </c>
      <c r="I93" s="12">
        <f>SUM('Step 1'!I93:AF93)</f>
        <v>381216</v>
      </c>
      <c r="J93" s="12">
        <f>SUM('Step 1'!J93:AG93)</f>
        <v>381084</v>
      </c>
      <c r="K93" s="12">
        <f>SUM('Step 1'!K93:AH93)</f>
        <v>380798</v>
      </c>
      <c r="L93" s="3"/>
    </row>
    <row r="94" spans="1:12" x14ac:dyDescent="0.35">
      <c r="A94" s="11" t="s">
        <v>175</v>
      </c>
      <c r="B94" s="12">
        <f>SUM('Step 1'!B94:Y94)</f>
        <v>452755</v>
      </c>
      <c r="C94" s="12">
        <f>SUM('Step 1'!C94:Z94)</f>
        <v>453183</v>
      </c>
      <c r="D94" s="12">
        <f>SUM('Step 1'!D94:AA94)</f>
        <v>453639</v>
      </c>
      <c r="E94" s="12">
        <f>SUM('Step 1'!E94:AB94)</f>
        <v>454139</v>
      </c>
      <c r="F94" s="12">
        <f>SUM('Step 1'!F94:AC94)</f>
        <v>454636</v>
      </c>
      <c r="G94" s="12">
        <f>SUM('Step 1'!G94:AD94)</f>
        <v>455012</v>
      </c>
      <c r="H94" s="12">
        <f>SUM('Step 1'!H94:AE94)</f>
        <v>455408</v>
      </c>
      <c r="I94" s="12">
        <f>SUM('Step 1'!I94:AF94)</f>
        <v>455971</v>
      </c>
      <c r="J94" s="12">
        <f>SUM('Step 1'!J94:AG94)</f>
        <v>456350</v>
      </c>
      <c r="K94" s="12">
        <f>SUM('Step 1'!K94:AH94)</f>
        <v>456690</v>
      </c>
      <c r="L94" s="3"/>
    </row>
    <row r="95" spans="1:12" x14ac:dyDescent="0.35">
      <c r="A95" s="11" t="s">
        <v>176</v>
      </c>
      <c r="B95" s="12">
        <f>SUM('Step 1'!B95:Y95)</f>
        <v>3614885</v>
      </c>
      <c r="C95" s="12">
        <f>SUM('Step 1'!C95:Z95)</f>
        <v>3613926</v>
      </c>
      <c r="D95" s="12">
        <f>SUM('Step 1'!D95:AA95)</f>
        <v>3613314</v>
      </c>
      <c r="E95" s="12">
        <f>SUM('Step 1'!E95:AB95)</f>
        <v>3613510</v>
      </c>
      <c r="F95" s="12">
        <f>SUM('Step 1'!F95:AC95)</f>
        <v>3614556</v>
      </c>
      <c r="G95" s="12">
        <f>SUM('Step 1'!G95:AD95)</f>
        <v>3615226</v>
      </c>
      <c r="H95" s="12">
        <f>SUM('Step 1'!H95:AE95)</f>
        <v>3616075</v>
      </c>
      <c r="I95" s="12">
        <f>SUM('Step 1'!I95:AF95)</f>
        <v>3617427</v>
      </c>
      <c r="J95" s="12">
        <f>SUM('Step 1'!J95:AG95)</f>
        <v>3618823</v>
      </c>
      <c r="K95" s="12">
        <f>SUM('Step 1'!K95:AH95)</f>
        <v>3619096</v>
      </c>
      <c r="L95" s="3"/>
    </row>
    <row r="96" spans="1:12" x14ac:dyDescent="0.35">
      <c r="A96" s="11" t="s">
        <v>64</v>
      </c>
      <c r="B96" s="12">
        <f>SUM('Step 1'!B96:Y96)</f>
        <v>214485</v>
      </c>
      <c r="C96" s="12">
        <f>SUM('Step 1'!C96:Z96)</f>
        <v>214633</v>
      </c>
      <c r="D96" s="12">
        <f>SUM('Step 1'!D96:AA96)</f>
        <v>214698</v>
      </c>
      <c r="E96" s="12">
        <f>SUM('Step 1'!E96:AB96)</f>
        <v>214876</v>
      </c>
      <c r="F96" s="12">
        <f>SUM('Step 1'!F96:AC96)</f>
        <v>215104</v>
      </c>
      <c r="G96" s="12">
        <f>SUM('Step 1'!G96:AD96)</f>
        <v>215343</v>
      </c>
      <c r="H96" s="12">
        <f>SUM('Step 1'!H96:AE96)</f>
        <v>215544</v>
      </c>
      <c r="I96" s="12">
        <f>SUM('Step 1'!I96:AF96)</f>
        <v>215800</v>
      </c>
      <c r="J96" s="12">
        <f>SUM('Step 1'!J96:AG96)</f>
        <v>215849</v>
      </c>
      <c r="K96" s="12">
        <f>SUM('Step 1'!K96:AH96)</f>
        <v>215889</v>
      </c>
      <c r="L96" s="3"/>
    </row>
    <row r="97" spans="1:12" x14ac:dyDescent="0.35">
      <c r="A97" s="11" t="s">
        <v>177</v>
      </c>
      <c r="B97" s="12">
        <f>SUM('Step 1'!B97:Y97)</f>
        <v>721670</v>
      </c>
      <c r="C97" s="12">
        <f>SUM('Step 1'!C97:Z97)</f>
        <v>722252</v>
      </c>
      <c r="D97" s="12">
        <f>SUM('Step 1'!D97:AA97)</f>
        <v>723017</v>
      </c>
      <c r="E97" s="12">
        <f>SUM('Step 1'!E97:AB97)</f>
        <v>723713</v>
      </c>
      <c r="F97" s="12">
        <f>SUM('Step 1'!F97:AC97)</f>
        <v>724235</v>
      </c>
      <c r="G97" s="12">
        <f>SUM('Step 1'!G97:AD97)</f>
        <v>724764</v>
      </c>
      <c r="H97" s="12">
        <f>SUM('Step 1'!H97:AE97)</f>
        <v>725315</v>
      </c>
      <c r="I97" s="12">
        <f>SUM('Step 1'!I97:AF97)</f>
        <v>725763</v>
      </c>
      <c r="J97" s="12">
        <f>SUM('Step 1'!J97:AG97)</f>
        <v>726208</v>
      </c>
      <c r="K97" s="12">
        <f>SUM('Step 1'!K97:AH97)</f>
        <v>726223</v>
      </c>
      <c r="L97" s="3"/>
    </row>
    <row r="98" spans="1:12" x14ac:dyDescent="0.35">
      <c r="A98" s="11" t="s">
        <v>178</v>
      </c>
      <c r="B98" s="12">
        <f>SUM('Step 1'!B98:Y98)</f>
        <v>721670</v>
      </c>
      <c r="C98" s="12">
        <f>SUM('Step 1'!C98:Z98)</f>
        <v>722252</v>
      </c>
      <c r="D98" s="12">
        <f>SUM('Step 1'!D98:AA98)</f>
        <v>723017</v>
      </c>
      <c r="E98" s="12">
        <f>SUM('Step 1'!E98:AB98)</f>
        <v>723713</v>
      </c>
      <c r="F98" s="12">
        <f>SUM('Step 1'!F98:AC98)</f>
        <v>724235</v>
      </c>
      <c r="G98" s="12">
        <f>SUM('Step 1'!G98:AD98)</f>
        <v>724764</v>
      </c>
      <c r="H98" s="12">
        <f>SUM('Step 1'!H98:AE98)</f>
        <v>725315</v>
      </c>
      <c r="I98" s="12">
        <f>SUM('Step 1'!I98:AF98)</f>
        <v>725763</v>
      </c>
      <c r="J98" s="12">
        <f>SUM('Step 1'!J98:AG98)</f>
        <v>726208</v>
      </c>
      <c r="K98" s="12">
        <f>SUM('Step 1'!K98:AH98)</f>
        <v>726223</v>
      </c>
      <c r="L98" s="3"/>
    </row>
    <row r="99" spans="1:12" x14ac:dyDescent="0.35">
      <c r="A99" s="11" t="s">
        <v>65</v>
      </c>
      <c r="B99" s="12">
        <f>SUM('Step 1'!B99:Y99)</f>
        <v>242306</v>
      </c>
      <c r="C99" s="12">
        <f>SUM('Step 1'!C99:Z99)</f>
        <v>242206</v>
      </c>
      <c r="D99" s="12">
        <f>SUM('Step 1'!D99:AA99)</f>
        <v>242132</v>
      </c>
      <c r="E99" s="12">
        <f>SUM('Step 1'!E99:AB99)</f>
        <v>242158</v>
      </c>
      <c r="F99" s="12">
        <f>SUM('Step 1'!F99:AC99)</f>
        <v>242049</v>
      </c>
      <c r="G99" s="12">
        <f>SUM('Step 1'!G99:AD99)</f>
        <v>241983</v>
      </c>
      <c r="H99" s="12">
        <f>SUM('Step 1'!H99:AE99)</f>
        <v>241972</v>
      </c>
      <c r="I99" s="12">
        <f>SUM('Step 1'!I99:AF99)</f>
        <v>241929</v>
      </c>
      <c r="J99" s="12">
        <f>SUM('Step 1'!J99:AG99)</f>
        <v>241935</v>
      </c>
      <c r="K99" s="12">
        <f>SUM('Step 1'!K99:AH99)</f>
        <v>241848</v>
      </c>
      <c r="L99" s="3"/>
    </row>
    <row r="100" spans="1:12" x14ac:dyDescent="0.35">
      <c r="A100" s="11" t="s">
        <v>66</v>
      </c>
      <c r="B100" s="12">
        <f>SUM('Step 1'!B100:Y100)</f>
        <v>123946</v>
      </c>
      <c r="C100" s="12">
        <f>SUM('Step 1'!C100:Z100)</f>
        <v>123909</v>
      </c>
      <c r="D100" s="12">
        <f>SUM('Step 1'!D100:AA100)</f>
        <v>123851</v>
      </c>
      <c r="E100" s="12">
        <f>SUM('Step 1'!E100:AB100)</f>
        <v>123846</v>
      </c>
      <c r="F100" s="12">
        <f>SUM('Step 1'!F100:AC100)</f>
        <v>123904</v>
      </c>
      <c r="G100" s="12">
        <f>SUM('Step 1'!G100:AD100)</f>
        <v>123997</v>
      </c>
      <c r="H100" s="12">
        <f>SUM('Step 1'!H100:AE100)</f>
        <v>124081</v>
      </c>
      <c r="I100" s="12">
        <f>SUM('Step 1'!I100:AF100)</f>
        <v>124126</v>
      </c>
      <c r="J100" s="12">
        <f>SUM('Step 1'!J100:AG100)</f>
        <v>124190</v>
      </c>
      <c r="K100" s="12">
        <f>SUM('Step 1'!K100:AH100)</f>
        <v>124228</v>
      </c>
      <c r="L100" s="3"/>
    </row>
    <row r="101" spans="1:12" x14ac:dyDescent="0.35">
      <c r="A101" s="11" t="s">
        <v>179</v>
      </c>
      <c r="B101" s="12">
        <f>SUM('Step 1'!B101:Y101)</f>
        <v>354460</v>
      </c>
      <c r="C101" s="12">
        <f>SUM('Step 1'!C101:Z101)</f>
        <v>354496</v>
      </c>
      <c r="D101" s="12">
        <f>SUM('Step 1'!D101:AA101)</f>
        <v>354432</v>
      </c>
      <c r="E101" s="12">
        <f>SUM('Step 1'!E101:AB101)</f>
        <v>354388</v>
      </c>
      <c r="F101" s="12">
        <f>SUM('Step 1'!F101:AC101)</f>
        <v>354434</v>
      </c>
      <c r="G101" s="12">
        <f>SUM('Step 1'!G101:AD101)</f>
        <v>354606</v>
      </c>
      <c r="H101" s="12">
        <f>SUM('Step 1'!H101:AE101)</f>
        <v>354798</v>
      </c>
      <c r="I101" s="12">
        <f>SUM('Step 1'!I101:AF101)</f>
        <v>355014</v>
      </c>
      <c r="J101" s="12">
        <f>SUM('Step 1'!J101:AG101)</f>
        <v>354894</v>
      </c>
      <c r="K101" s="12">
        <f>SUM('Step 1'!K101:AH101)</f>
        <v>354798</v>
      </c>
      <c r="L101" s="3"/>
    </row>
    <row r="102" spans="1:12" x14ac:dyDescent="0.35">
      <c r="A102" s="11" t="s">
        <v>180</v>
      </c>
      <c r="B102" s="12">
        <f>SUM('Step 1'!B102:Y102)</f>
        <v>299650</v>
      </c>
      <c r="C102" s="12">
        <f>SUM('Step 1'!C102:Z102)</f>
        <v>299699</v>
      </c>
      <c r="D102" s="12">
        <f>SUM('Step 1'!D102:AA102)</f>
        <v>299669</v>
      </c>
      <c r="E102" s="12">
        <f>SUM('Step 1'!E102:AB102)</f>
        <v>299643</v>
      </c>
      <c r="F102" s="12">
        <f>SUM('Step 1'!F102:AC102)</f>
        <v>299705</v>
      </c>
      <c r="G102" s="12">
        <f>SUM('Step 1'!G102:AD102)</f>
        <v>299895</v>
      </c>
      <c r="H102" s="12">
        <f>SUM('Step 1'!H102:AE102)</f>
        <v>300122</v>
      </c>
      <c r="I102" s="12">
        <f>SUM('Step 1'!I102:AF102)</f>
        <v>300332</v>
      </c>
      <c r="J102" s="12">
        <f>SUM('Step 1'!J102:AG102)</f>
        <v>300237</v>
      </c>
      <c r="K102" s="12">
        <f>SUM('Step 1'!K102:AH102)</f>
        <v>300165</v>
      </c>
      <c r="L102" s="3"/>
    </row>
    <row r="103" spans="1:12" x14ac:dyDescent="0.35">
      <c r="A103" s="11" t="s">
        <v>181</v>
      </c>
      <c r="B103" s="12">
        <f>SUM('Step 1'!B103:Y103)</f>
        <v>840385</v>
      </c>
      <c r="C103" s="12">
        <f>SUM('Step 1'!C103:Z103)</f>
        <v>839972</v>
      </c>
      <c r="D103" s="12">
        <f>SUM('Step 1'!D103:AA103)</f>
        <v>839749</v>
      </c>
      <c r="E103" s="12">
        <f>SUM('Step 1'!E103:AB103)</f>
        <v>839669</v>
      </c>
      <c r="F103" s="12">
        <f>SUM('Step 1'!F103:AC103)</f>
        <v>839554</v>
      </c>
      <c r="G103" s="12">
        <f>SUM('Step 1'!G103:AD103)</f>
        <v>839454</v>
      </c>
      <c r="H103" s="12">
        <f>SUM('Step 1'!H103:AE103)</f>
        <v>839382</v>
      </c>
      <c r="I103" s="12">
        <f>SUM('Step 1'!I103:AF103)</f>
        <v>839049</v>
      </c>
      <c r="J103" s="12">
        <f>SUM('Step 1'!J103:AG103)</f>
        <v>838790</v>
      </c>
      <c r="K103" s="12">
        <f>SUM('Step 1'!K103:AH103)</f>
        <v>838416</v>
      </c>
      <c r="L103" s="3"/>
    </row>
    <row r="104" spans="1:12" x14ac:dyDescent="0.35">
      <c r="A104" s="11" t="s">
        <v>68</v>
      </c>
      <c r="B104" s="12">
        <f>SUM('Step 1'!B104:Y104)</f>
        <v>1780748</v>
      </c>
      <c r="C104" s="12">
        <f>SUM('Step 1'!C104:Z104)</f>
        <v>1780781</v>
      </c>
      <c r="D104" s="12">
        <f>SUM('Step 1'!D104:AA104)</f>
        <v>1781206</v>
      </c>
      <c r="E104" s="12">
        <f>SUM('Step 1'!E104:AB104)</f>
        <v>1782041</v>
      </c>
      <c r="F104" s="12">
        <f>SUM('Step 1'!F104:AC104)</f>
        <v>1783671</v>
      </c>
      <c r="G104" s="12">
        <f>SUM('Step 1'!G104:AD104)</f>
        <v>1785260</v>
      </c>
      <c r="H104" s="12">
        <f>SUM('Step 1'!H104:AE104)</f>
        <v>1787195</v>
      </c>
      <c r="I104" s="12">
        <f>SUM('Step 1'!I104:AF104)</f>
        <v>1787807</v>
      </c>
      <c r="J104" s="12">
        <f>SUM('Step 1'!J104:AG104)</f>
        <v>1788263</v>
      </c>
      <c r="K104" s="12">
        <f>SUM('Step 1'!K104:AH104)</f>
        <v>1787756</v>
      </c>
      <c r="L104" s="3"/>
    </row>
    <row r="105" spans="1:12" x14ac:dyDescent="0.35">
      <c r="A105" s="11" t="s">
        <v>67</v>
      </c>
      <c r="B105" s="12">
        <f>SUM('Step 1'!B105:Y105)</f>
        <v>335238</v>
      </c>
      <c r="C105" s="12">
        <f>SUM('Step 1'!C105:Z105)</f>
        <v>335119</v>
      </c>
      <c r="D105" s="12">
        <f>SUM('Step 1'!D105:AA105)</f>
        <v>335051</v>
      </c>
      <c r="E105" s="12">
        <f>SUM('Step 1'!E105:AB105)</f>
        <v>335167</v>
      </c>
      <c r="F105" s="12">
        <f>SUM('Step 1'!F105:AC105)</f>
        <v>335412</v>
      </c>
      <c r="G105" s="12">
        <f>SUM('Step 1'!G105:AD105)</f>
        <v>335641</v>
      </c>
      <c r="H105" s="12">
        <f>SUM('Step 1'!H105:AE105)</f>
        <v>335945</v>
      </c>
      <c r="I105" s="12">
        <f>SUM('Step 1'!I105:AF105)</f>
        <v>335994</v>
      </c>
      <c r="J105" s="12">
        <f>SUM('Step 1'!J105:AG105)</f>
        <v>335984</v>
      </c>
      <c r="K105" s="12">
        <f>SUM('Step 1'!K105:AH105)</f>
        <v>335808</v>
      </c>
      <c r="L105" s="3"/>
    </row>
    <row r="106" spans="1:12" x14ac:dyDescent="0.35">
      <c r="A106" s="11" t="s">
        <v>182</v>
      </c>
      <c r="B106" s="12">
        <f>SUM('Step 1'!B106:Y106)</f>
        <v>1780748</v>
      </c>
      <c r="C106" s="12">
        <f>SUM('Step 1'!C106:Z106)</f>
        <v>1780781</v>
      </c>
      <c r="D106" s="12">
        <f>SUM('Step 1'!D106:AA106)</f>
        <v>1781206</v>
      </c>
      <c r="E106" s="12">
        <f>SUM('Step 1'!E106:AB106)</f>
        <v>1782041</v>
      </c>
      <c r="F106" s="12">
        <f>SUM('Step 1'!F106:AC106)</f>
        <v>1783671</v>
      </c>
      <c r="G106" s="12">
        <f>SUM('Step 1'!G106:AD106)</f>
        <v>1785260</v>
      </c>
      <c r="H106" s="12">
        <f>SUM('Step 1'!H106:AE106)</f>
        <v>1787195</v>
      </c>
      <c r="I106" s="12">
        <f>SUM('Step 1'!I106:AF106)</f>
        <v>1787807</v>
      </c>
      <c r="J106" s="12">
        <f>SUM('Step 1'!J106:AG106)</f>
        <v>1788263</v>
      </c>
      <c r="K106" s="12">
        <f>SUM('Step 1'!K106:AH106)</f>
        <v>1787756</v>
      </c>
      <c r="L106" s="3"/>
    </row>
    <row r="107" spans="1:12" x14ac:dyDescent="0.35">
      <c r="A107" s="11" t="s">
        <v>184</v>
      </c>
      <c r="B107" s="12">
        <f>SUM('Step 1'!B107:Y107)</f>
        <v>3184953</v>
      </c>
      <c r="C107" s="12">
        <f>SUM('Step 1'!C107:Z107)</f>
        <v>3185965</v>
      </c>
      <c r="D107" s="12">
        <f>SUM('Step 1'!D107:AA107)</f>
        <v>3187288</v>
      </c>
      <c r="E107" s="12">
        <f>SUM('Step 1'!E107:AB107)</f>
        <v>3189676</v>
      </c>
      <c r="F107" s="12">
        <f>SUM('Step 1'!F107:AC107)</f>
        <v>3192204</v>
      </c>
      <c r="G107" s="12">
        <f>SUM('Step 1'!G107:AD107)</f>
        <v>3195144</v>
      </c>
      <c r="H107" s="12">
        <f>SUM('Step 1'!H107:AE107)</f>
        <v>3197730</v>
      </c>
      <c r="I107" s="12">
        <f>SUM('Step 1'!I107:AF107)</f>
        <v>3198275</v>
      </c>
      <c r="J107" s="12">
        <f>SUM('Step 1'!J107:AG107)</f>
        <v>3198900</v>
      </c>
      <c r="K107" s="12">
        <f>SUM('Step 1'!K107:AH107)</f>
        <v>3198549</v>
      </c>
      <c r="L107" s="3"/>
    </row>
    <row r="108" spans="1:12" x14ac:dyDescent="0.35">
      <c r="A108" s="11" t="s">
        <v>183</v>
      </c>
      <c r="B108" s="12">
        <f>SUM('Step 1'!B108:Y108)</f>
        <v>889748</v>
      </c>
      <c r="C108" s="12">
        <f>SUM('Step 1'!C108:Z108)</f>
        <v>889937</v>
      </c>
      <c r="D108" s="12">
        <f>SUM('Step 1'!D108:AA108)</f>
        <v>890201</v>
      </c>
      <c r="E108" s="12">
        <f>SUM('Step 1'!E108:AB108)</f>
        <v>890853</v>
      </c>
      <c r="F108" s="12">
        <f>SUM('Step 1'!F108:AC108)</f>
        <v>891517</v>
      </c>
      <c r="G108" s="12">
        <f>SUM('Step 1'!G108:AD108)</f>
        <v>892285</v>
      </c>
      <c r="H108" s="12">
        <f>SUM('Step 1'!H108:AE108)</f>
        <v>892959</v>
      </c>
      <c r="I108" s="12">
        <f>SUM('Step 1'!I108:AF108)</f>
        <v>893049</v>
      </c>
      <c r="J108" s="12">
        <f>SUM('Step 1'!J108:AG108)</f>
        <v>893136</v>
      </c>
      <c r="K108" s="12">
        <f>SUM('Step 1'!K108:AH108)</f>
        <v>892969</v>
      </c>
      <c r="L108" s="3"/>
    </row>
    <row r="109" spans="1:12" x14ac:dyDescent="0.35">
      <c r="A109" s="11" t="s">
        <v>185</v>
      </c>
      <c r="B109" s="12">
        <f>SUM('Step 1'!B109:Y109)</f>
        <v>6248364</v>
      </c>
      <c r="C109" s="12">
        <f>SUM('Step 1'!C109:Z109)</f>
        <v>6248131</v>
      </c>
      <c r="D109" s="12">
        <f>SUM('Step 1'!D109:AA109)</f>
        <v>6248708</v>
      </c>
      <c r="E109" s="12">
        <f>SUM('Step 1'!E109:AB109)</f>
        <v>6250526</v>
      </c>
      <c r="F109" s="12">
        <f>SUM('Step 1'!F109:AC109)</f>
        <v>6252027</v>
      </c>
      <c r="G109" s="12">
        <f>SUM('Step 1'!G109:AD109)</f>
        <v>6254512</v>
      </c>
      <c r="H109" s="12">
        <f>SUM('Step 1'!H109:AE109)</f>
        <v>6256640</v>
      </c>
      <c r="I109" s="12">
        <f>SUM('Step 1'!I109:AF109)</f>
        <v>6254895</v>
      </c>
      <c r="J109" s="12">
        <f>SUM('Step 1'!J109:AG109)</f>
        <v>6253190</v>
      </c>
      <c r="K109" s="12">
        <f>SUM('Step 1'!K109:AH109)</f>
        <v>6249677</v>
      </c>
      <c r="L109" s="3"/>
    </row>
    <row r="110" spans="1:12" x14ac:dyDescent="0.35">
      <c r="A110" s="11" t="s">
        <v>186</v>
      </c>
      <c r="B110" s="12">
        <f>SUM('Step 1'!B110:Y110)</f>
        <v>4042288</v>
      </c>
      <c r="C110" s="12">
        <f>SUM('Step 1'!C110:Z110)</f>
        <v>4043687</v>
      </c>
      <c r="D110" s="12">
        <f>SUM('Step 1'!D110:AA110)</f>
        <v>4045494</v>
      </c>
      <c r="E110" s="12">
        <f>SUM('Step 1'!E110:AB110)</f>
        <v>4048480</v>
      </c>
      <c r="F110" s="12">
        <f>SUM('Step 1'!F110:AC110)</f>
        <v>4051341</v>
      </c>
      <c r="G110" s="12">
        <f>SUM('Step 1'!G110:AD110)</f>
        <v>4054774</v>
      </c>
      <c r="H110" s="12">
        <f>SUM('Step 1'!H110:AE110)</f>
        <v>4057819</v>
      </c>
      <c r="I110" s="12">
        <f>SUM('Step 1'!I110:AF110)</f>
        <v>4058255</v>
      </c>
      <c r="J110" s="12">
        <f>SUM('Step 1'!J110:AG110)</f>
        <v>4058756</v>
      </c>
      <c r="K110" s="12">
        <f>SUM('Step 1'!K110:AH110)</f>
        <v>4057958</v>
      </c>
      <c r="L110" s="3"/>
    </row>
    <row r="111" spans="1:12" x14ac:dyDescent="0.35">
      <c r="A111" s="11" t="s">
        <v>69</v>
      </c>
      <c r="B111" s="12">
        <f>SUM('Step 1'!B111:Y111)</f>
        <v>188380</v>
      </c>
      <c r="C111" s="12">
        <f>SUM('Step 1'!C111:Z111)</f>
        <v>188355</v>
      </c>
      <c r="D111" s="12">
        <f>SUM('Step 1'!D111:AA111)</f>
        <v>188329</v>
      </c>
      <c r="E111" s="12">
        <f>SUM('Step 1'!E111:AB111)</f>
        <v>188371</v>
      </c>
      <c r="F111" s="12">
        <f>SUM('Step 1'!F111:AC111)</f>
        <v>188372</v>
      </c>
      <c r="G111" s="12">
        <f>SUM('Step 1'!G111:AD111)</f>
        <v>188433</v>
      </c>
      <c r="H111" s="12">
        <f>SUM('Step 1'!H111:AE111)</f>
        <v>188526</v>
      </c>
      <c r="I111" s="12">
        <f>SUM('Step 1'!I111:AF111)</f>
        <v>188538</v>
      </c>
      <c r="J111" s="12">
        <f>SUM('Step 1'!J111:AG111)</f>
        <v>188606</v>
      </c>
      <c r="K111" s="12">
        <f>SUM('Step 1'!K111:AH111)</f>
        <v>188617</v>
      </c>
      <c r="L111" s="3"/>
    </row>
    <row r="112" spans="1:12" x14ac:dyDescent="0.35">
      <c r="A112" s="11" t="s">
        <v>187</v>
      </c>
      <c r="B112" s="12">
        <f>SUM('Step 1'!B112:Y112)</f>
        <v>8563106</v>
      </c>
      <c r="C112" s="12">
        <f>SUM('Step 1'!C112:Z112)</f>
        <v>8573078</v>
      </c>
      <c r="D112" s="12">
        <f>SUM('Step 1'!D112:AA112)</f>
        <v>8583913</v>
      </c>
      <c r="E112" s="12">
        <f>SUM('Step 1'!E112:AB112)</f>
        <v>8594455</v>
      </c>
      <c r="F112" s="12">
        <f>SUM('Step 1'!F112:AC112)</f>
        <v>8606044</v>
      </c>
      <c r="G112" s="12">
        <f>SUM('Step 1'!G112:AD112)</f>
        <v>8617276</v>
      </c>
      <c r="H112" s="12">
        <f>SUM('Step 1'!H112:AE112)</f>
        <v>8627452</v>
      </c>
      <c r="I112" s="12">
        <f>SUM('Step 1'!I112:AF112)</f>
        <v>8634108</v>
      </c>
      <c r="J112" s="12">
        <f>SUM('Step 1'!J112:AG112)</f>
        <v>8641887</v>
      </c>
      <c r="K112" s="12">
        <f>SUM('Step 1'!K112:AH112)</f>
        <v>8644093</v>
      </c>
      <c r="L112" s="3"/>
    </row>
    <row r="113" spans="1:12" x14ac:dyDescent="0.35">
      <c r="A113" s="11" t="s">
        <v>188</v>
      </c>
      <c r="B113" s="12">
        <f>SUM('Step 1'!B113:Y113)</f>
        <v>724702</v>
      </c>
      <c r="C113" s="12">
        <f>SUM('Step 1'!C113:Z113)</f>
        <v>725560</v>
      </c>
      <c r="D113" s="12">
        <f>SUM('Step 1'!D113:AA113)</f>
        <v>726492</v>
      </c>
      <c r="E113" s="12">
        <f>SUM('Step 1'!E113:AB113)</f>
        <v>727386</v>
      </c>
      <c r="F113" s="12">
        <f>SUM('Step 1'!F113:AC113)</f>
        <v>728372</v>
      </c>
      <c r="G113" s="12">
        <f>SUM('Step 1'!G113:AD113)</f>
        <v>729329</v>
      </c>
      <c r="H113" s="12">
        <f>SUM('Step 1'!H113:AE113)</f>
        <v>730195</v>
      </c>
      <c r="I113" s="12">
        <f>SUM('Step 1'!I113:AF113)</f>
        <v>730769</v>
      </c>
      <c r="J113" s="12">
        <f>SUM('Step 1'!J113:AG113)</f>
        <v>731440</v>
      </c>
      <c r="K113" s="12">
        <f>SUM('Step 1'!K113:AH113)</f>
        <v>731638</v>
      </c>
      <c r="L113" s="3"/>
    </row>
    <row r="114" spans="1:12" x14ac:dyDescent="0.35">
      <c r="A114" s="11" t="s">
        <v>70</v>
      </c>
      <c r="B114" s="12">
        <f>SUM('Step 1'!B114:Y114)</f>
        <v>21464</v>
      </c>
      <c r="C114" s="12">
        <f>SUM('Step 1'!C114:Z114)</f>
        <v>21396</v>
      </c>
      <c r="D114" s="12">
        <f>SUM('Step 1'!D114:AA114)</f>
        <v>21377</v>
      </c>
      <c r="E114" s="12">
        <f>SUM('Step 1'!E114:AB114)</f>
        <v>21348</v>
      </c>
      <c r="F114" s="12">
        <f>SUM('Step 1'!F114:AC114)</f>
        <v>21328</v>
      </c>
      <c r="G114" s="12">
        <f>SUM('Step 1'!G114:AD114)</f>
        <v>21313</v>
      </c>
      <c r="H114" s="12">
        <f>SUM('Step 1'!H114:AE114)</f>
        <v>21311</v>
      </c>
      <c r="I114" s="12">
        <f>SUM('Step 1'!I114:AF114)</f>
        <v>21296</v>
      </c>
      <c r="J114" s="12">
        <f>SUM('Step 1'!J114:AG114)</f>
        <v>21287</v>
      </c>
      <c r="K114" s="12">
        <f>SUM('Step 1'!K114:AH114)</f>
        <v>21272</v>
      </c>
      <c r="L114" s="3"/>
    </row>
    <row r="115" spans="1:12" x14ac:dyDescent="0.35">
      <c r="A115" s="11" t="s">
        <v>71</v>
      </c>
      <c r="B115" s="12">
        <f>SUM('Step 1'!B115:Y115)</f>
        <v>88884</v>
      </c>
      <c r="C115" s="12">
        <f>SUM('Step 1'!C115:Z115)</f>
        <v>88790</v>
      </c>
      <c r="D115" s="12">
        <f>SUM('Step 1'!D115:AA115)</f>
        <v>88705</v>
      </c>
      <c r="E115" s="12">
        <f>SUM('Step 1'!E115:AB115)</f>
        <v>88689</v>
      </c>
      <c r="F115" s="12">
        <f>SUM('Step 1'!F115:AC115)</f>
        <v>88619</v>
      </c>
      <c r="G115" s="12">
        <f>SUM('Step 1'!G115:AD115)</f>
        <v>88560</v>
      </c>
      <c r="H115" s="12">
        <f>SUM('Step 1'!H115:AE115)</f>
        <v>88542</v>
      </c>
      <c r="I115" s="12">
        <f>SUM('Step 1'!I115:AF115)</f>
        <v>88543</v>
      </c>
      <c r="J115" s="12">
        <f>SUM('Step 1'!J115:AG115)</f>
        <v>88564</v>
      </c>
      <c r="K115" s="12">
        <f>SUM('Step 1'!K115:AH115)</f>
        <v>88550</v>
      </c>
      <c r="L115" s="3"/>
    </row>
    <row r="116" spans="1:12" x14ac:dyDescent="0.35">
      <c r="A116" s="11" t="s">
        <v>189</v>
      </c>
      <c r="B116" s="12">
        <f>SUM('Step 1'!B116:Y116)</f>
        <v>56822</v>
      </c>
      <c r="C116" s="12">
        <f>SUM('Step 1'!C116:Z116)</f>
        <v>56798</v>
      </c>
      <c r="D116" s="12">
        <f>SUM('Step 1'!D116:AA116)</f>
        <v>56758</v>
      </c>
      <c r="E116" s="12">
        <f>SUM('Step 1'!E116:AB116)</f>
        <v>56749</v>
      </c>
      <c r="F116" s="12">
        <f>SUM('Step 1'!F116:AC116)</f>
        <v>56753</v>
      </c>
      <c r="G116" s="12">
        <f>SUM('Step 1'!G116:AD116)</f>
        <v>56749</v>
      </c>
      <c r="H116" s="12">
        <f>SUM('Step 1'!H116:AE116)</f>
        <v>56737</v>
      </c>
      <c r="I116" s="12">
        <f>SUM('Step 1'!I116:AF116)</f>
        <v>56743</v>
      </c>
      <c r="J116" s="12">
        <f>SUM('Step 1'!J116:AG116)</f>
        <v>56736</v>
      </c>
      <c r="K116" s="12">
        <f>SUM('Step 1'!K116:AH116)</f>
        <v>56720</v>
      </c>
      <c r="L116" s="3"/>
    </row>
    <row r="117" spans="1:12" x14ac:dyDescent="0.35">
      <c r="A117" s="11" t="s">
        <v>190</v>
      </c>
      <c r="B117" s="12">
        <f>SUM('Step 1'!B117:Y117)</f>
        <v>1369167</v>
      </c>
      <c r="C117" s="12">
        <f>SUM('Step 1'!C117:Z117)</f>
        <v>1368666</v>
      </c>
      <c r="D117" s="12">
        <f>SUM('Step 1'!D117:AA117)</f>
        <v>1368185</v>
      </c>
      <c r="E117" s="12">
        <f>SUM('Step 1'!E117:AB117)</f>
        <v>1368202</v>
      </c>
      <c r="F117" s="12">
        <f>SUM('Step 1'!F117:AC117)</f>
        <v>1368512</v>
      </c>
      <c r="G117" s="12">
        <f>SUM('Step 1'!G117:AD117)</f>
        <v>1368637</v>
      </c>
      <c r="H117" s="12">
        <f>SUM('Step 1'!H117:AE117)</f>
        <v>1368712</v>
      </c>
      <c r="I117" s="12">
        <f>SUM('Step 1'!I117:AF117)</f>
        <v>1369019</v>
      </c>
      <c r="J117" s="12">
        <f>SUM('Step 1'!J117:AG117)</f>
        <v>1369272</v>
      </c>
      <c r="K117" s="12">
        <f>SUM('Step 1'!K117:AH117)</f>
        <v>1369157</v>
      </c>
      <c r="L117" s="3"/>
    </row>
    <row r="118" spans="1:12" x14ac:dyDescent="0.35">
      <c r="A118" s="11" t="s">
        <v>72</v>
      </c>
      <c r="B118" s="12">
        <f>SUM('Step 1'!B118:Y118)</f>
        <v>1425989</v>
      </c>
      <c r="C118" s="12">
        <f>SUM('Step 1'!C118:Z118)</f>
        <v>1425464</v>
      </c>
      <c r="D118" s="12">
        <f>SUM('Step 1'!D118:AA118)</f>
        <v>1424943</v>
      </c>
      <c r="E118" s="12">
        <f>SUM('Step 1'!E118:AB118)</f>
        <v>1424951</v>
      </c>
      <c r="F118" s="12">
        <f>SUM('Step 1'!F118:AC118)</f>
        <v>1425265</v>
      </c>
      <c r="G118" s="12">
        <f>SUM('Step 1'!G118:AD118)</f>
        <v>1425386</v>
      </c>
      <c r="H118" s="12">
        <f>SUM('Step 1'!H118:AE118)</f>
        <v>1425449</v>
      </c>
      <c r="I118" s="12">
        <f>SUM('Step 1'!I118:AF118)</f>
        <v>1425762</v>
      </c>
      <c r="J118" s="12">
        <f>SUM('Step 1'!J118:AG118)</f>
        <v>1426008</v>
      </c>
      <c r="K118" s="12">
        <f>SUM('Step 1'!K118:AH118)</f>
        <v>1425877</v>
      </c>
      <c r="L118" s="3"/>
    </row>
    <row r="119" spans="1:12" x14ac:dyDescent="0.35">
      <c r="A119" s="11" t="s">
        <v>192</v>
      </c>
      <c r="B119" s="12">
        <f>SUM('Step 1'!B119:Y119)</f>
        <v>5969156</v>
      </c>
      <c r="C119" s="12">
        <f>SUM('Step 1'!C119:Z119)</f>
        <v>5967808</v>
      </c>
      <c r="D119" s="12">
        <f>SUM('Step 1'!D119:AA119)</f>
        <v>5966989</v>
      </c>
      <c r="E119" s="12">
        <f>SUM('Step 1'!E119:AB119)</f>
        <v>5967341</v>
      </c>
      <c r="F119" s="12">
        <f>SUM('Step 1'!F119:AC119)</f>
        <v>5968980</v>
      </c>
      <c r="G119" s="12">
        <f>SUM('Step 1'!G119:AD119)</f>
        <v>5970042</v>
      </c>
      <c r="H119" s="12">
        <f>SUM('Step 1'!H119:AE119)</f>
        <v>5971524</v>
      </c>
      <c r="I119" s="12">
        <f>SUM('Step 1'!I119:AF119)</f>
        <v>5973838</v>
      </c>
      <c r="J119" s="12">
        <f>SUM('Step 1'!J119:AG119)</f>
        <v>5976178</v>
      </c>
      <c r="K119" s="12">
        <f>SUM('Step 1'!K119:AH119)</f>
        <v>5976650</v>
      </c>
      <c r="L119" s="3"/>
    </row>
    <row r="120" spans="1:12" x14ac:dyDescent="0.35">
      <c r="A120" s="11" t="s">
        <v>191</v>
      </c>
      <c r="B120" s="12">
        <f>SUM('Step 1'!B120:Y120)</f>
        <v>6767822</v>
      </c>
      <c r="C120" s="12">
        <f>SUM('Step 1'!C120:Z120)</f>
        <v>6766124</v>
      </c>
      <c r="D120" s="12">
        <f>SUM('Step 1'!D120:AA120)</f>
        <v>6765150</v>
      </c>
      <c r="E120" s="12">
        <f>SUM('Step 1'!E120:AB120)</f>
        <v>6765563</v>
      </c>
      <c r="F120" s="12">
        <f>SUM('Step 1'!F120:AC120)</f>
        <v>6767370</v>
      </c>
      <c r="G120" s="12">
        <f>SUM('Step 1'!G120:AD120)</f>
        <v>6768616</v>
      </c>
      <c r="H120" s="12">
        <f>SUM('Step 1'!H120:AE120)</f>
        <v>6770218</v>
      </c>
      <c r="I120" s="12">
        <f>SUM('Step 1'!I120:AF120)</f>
        <v>6772576</v>
      </c>
      <c r="J120" s="12">
        <f>SUM('Step 1'!J120:AG120)</f>
        <v>6775189</v>
      </c>
      <c r="K120" s="12">
        <f>SUM('Step 1'!K120:AH120)</f>
        <v>6775412</v>
      </c>
      <c r="L120" s="3"/>
    </row>
    <row r="121" spans="1:12" x14ac:dyDescent="0.35">
      <c r="A121" s="11" t="s">
        <v>73</v>
      </c>
      <c r="B121" s="12">
        <f>SUM('Step 1'!B121:Y121)</f>
        <v>989645</v>
      </c>
      <c r="C121" s="12">
        <f>SUM('Step 1'!C121:Z121)</f>
        <v>990400</v>
      </c>
      <c r="D121" s="12">
        <f>SUM('Step 1'!D121:AA121)</f>
        <v>991382</v>
      </c>
      <c r="E121" s="12">
        <f>SUM('Step 1'!E121:AB121)</f>
        <v>992540</v>
      </c>
      <c r="F121" s="12">
        <f>SUM('Step 1'!F121:AC121)</f>
        <v>993643</v>
      </c>
      <c r="G121" s="12">
        <f>SUM('Step 1'!G121:AD121)</f>
        <v>994529</v>
      </c>
      <c r="H121" s="12">
        <f>SUM('Step 1'!H121:AE121)</f>
        <v>995446</v>
      </c>
      <c r="I121" s="12">
        <f>SUM('Step 1'!I121:AF121)</f>
        <v>996655</v>
      </c>
      <c r="J121" s="12">
        <f>SUM('Step 1'!J121:AG121)</f>
        <v>997338</v>
      </c>
      <c r="K121" s="12">
        <f>SUM('Step 1'!K121:AH121)</f>
        <v>997958</v>
      </c>
      <c r="L121" s="3"/>
    </row>
    <row r="122" spans="1:12" x14ac:dyDescent="0.35">
      <c r="A122" s="11" t="s">
        <v>193</v>
      </c>
      <c r="B122" s="12">
        <f>SUM('Step 1'!B122:Y122)</f>
        <v>253255</v>
      </c>
      <c r="C122" s="12">
        <f>SUM('Step 1'!C122:Z122)</f>
        <v>253259</v>
      </c>
      <c r="D122" s="12">
        <f>SUM('Step 1'!D122:AA122)</f>
        <v>253359</v>
      </c>
      <c r="E122" s="12">
        <f>SUM('Step 1'!E122:AB122)</f>
        <v>253491</v>
      </c>
      <c r="F122" s="12">
        <f>SUM('Step 1'!F122:AC122)</f>
        <v>253540</v>
      </c>
      <c r="G122" s="12">
        <f>SUM('Step 1'!G122:AD122)</f>
        <v>253685</v>
      </c>
      <c r="H122" s="12">
        <f>SUM('Step 1'!H122:AE122)</f>
        <v>253806</v>
      </c>
      <c r="I122" s="12">
        <f>SUM('Step 1'!I122:AF122)</f>
        <v>253849</v>
      </c>
      <c r="J122" s="12">
        <f>SUM('Step 1'!J122:AG122)</f>
        <v>253958</v>
      </c>
      <c r="K122" s="12">
        <f>SUM('Step 1'!K122:AH122)</f>
        <v>253977</v>
      </c>
      <c r="L122" s="3"/>
    </row>
    <row r="123" spans="1:12" x14ac:dyDescent="0.35">
      <c r="A123" s="11" t="s">
        <v>194</v>
      </c>
      <c r="B123" s="12">
        <f>SUM('Step 1'!B123:Y123)</f>
        <v>1130145</v>
      </c>
      <c r="C123" s="12">
        <f>SUM('Step 1'!C123:Z123)</f>
        <v>1130028</v>
      </c>
      <c r="D123" s="12">
        <f>SUM('Step 1'!D123:AA123)</f>
        <v>1129281</v>
      </c>
      <c r="E123" s="12">
        <f>SUM('Step 1'!E123:AB123)</f>
        <v>1129100</v>
      </c>
      <c r="F123" s="12">
        <f>SUM('Step 1'!F123:AC123)</f>
        <v>1129119</v>
      </c>
      <c r="G123" s="12">
        <f>SUM('Step 1'!G123:AD123)</f>
        <v>1129350</v>
      </c>
      <c r="H123" s="12">
        <f>SUM('Step 1'!H123:AE123)</f>
        <v>1129802</v>
      </c>
      <c r="I123" s="12">
        <f>SUM('Step 1'!I123:AF123)</f>
        <v>1129588</v>
      </c>
      <c r="J123" s="12">
        <f>SUM('Step 1'!J123:AG123)</f>
        <v>1129258</v>
      </c>
      <c r="K123" s="12">
        <f>SUM('Step 1'!K123:AH123)</f>
        <v>1128784</v>
      </c>
      <c r="L123" s="3"/>
    </row>
    <row r="124" spans="1:12" x14ac:dyDescent="0.35">
      <c r="A124" s="11" t="s">
        <v>195</v>
      </c>
      <c r="B124" s="12">
        <f>SUM('Step 1'!B124:Y124)</f>
        <v>416694</v>
      </c>
      <c r="C124" s="12">
        <f>SUM('Step 1'!C124:Z124)</f>
        <v>417150</v>
      </c>
      <c r="D124" s="12">
        <f>SUM('Step 1'!D124:AA124)</f>
        <v>417485</v>
      </c>
      <c r="E124" s="12">
        <f>SUM('Step 1'!E124:AB124)</f>
        <v>417876</v>
      </c>
      <c r="F124" s="12">
        <f>SUM('Step 1'!F124:AC124)</f>
        <v>418278</v>
      </c>
      <c r="G124" s="12">
        <f>SUM('Step 1'!G124:AD124)</f>
        <v>418625</v>
      </c>
      <c r="H124" s="12">
        <f>SUM('Step 1'!H124:AE124)</f>
        <v>418980</v>
      </c>
      <c r="I124" s="12">
        <f>SUM('Step 1'!I124:AF124)</f>
        <v>419479</v>
      </c>
      <c r="J124" s="12">
        <f>SUM('Step 1'!J124:AG124)</f>
        <v>419711</v>
      </c>
      <c r="K124" s="12">
        <f>SUM('Step 1'!K124:AH124)</f>
        <v>419934</v>
      </c>
      <c r="L124" s="3"/>
    </row>
    <row r="125" spans="1:12" x14ac:dyDescent="0.35">
      <c r="A125" s="11" t="s">
        <v>196</v>
      </c>
      <c r="B125" s="12">
        <f>SUM('Step 1'!B125:Y125)</f>
        <v>2454911</v>
      </c>
      <c r="C125" s="12">
        <f>SUM('Step 1'!C125:Z125)</f>
        <v>2457257</v>
      </c>
      <c r="D125" s="12">
        <f>SUM('Step 1'!D125:AA125)</f>
        <v>2459949</v>
      </c>
      <c r="E125" s="12">
        <f>SUM('Step 1'!E125:AB125)</f>
        <v>2462865</v>
      </c>
      <c r="F125" s="12">
        <f>SUM('Step 1'!F125:AC125)</f>
        <v>2465529</v>
      </c>
      <c r="G125" s="12">
        <f>SUM('Step 1'!G125:AD125)</f>
        <v>2467440</v>
      </c>
      <c r="H125" s="12">
        <f>SUM('Step 1'!H125:AE125)</f>
        <v>2469411</v>
      </c>
      <c r="I125" s="12">
        <f>SUM('Step 1'!I125:AF125)</f>
        <v>2472308</v>
      </c>
      <c r="J125" s="12">
        <f>SUM('Step 1'!J125:AG125)</f>
        <v>2474450</v>
      </c>
      <c r="K125" s="12">
        <f>SUM('Step 1'!K125:AH125)</f>
        <v>2476291</v>
      </c>
      <c r="L125" s="3"/>
    </row>
    <row r="126" spans="1:12" x14ac:dyDescent="0.35">
      <c r="A126" s="11" t="s">
        <v>197</v>
      </c>
      <c r="B126" s="12">
        <f>SUM('Step 1'!B126:Y126)</f>
        <v>1259650</v>
      </c>
      <c r="C126" s="12">
        <f>SUM('Step 1'!C126:Z126)</f>
        <v>1261260</v>
      </c>
      <c r="D126" s="12">
        <f>SUM('Step 1'!D126:AA126)</f>
        <v>1262555</v>
      </c>
      <c r="E126" s="12">
        <f>SUM('Step 1'!E126:AB126)</f>
        <v>1263793</v>
      </c>
      <c r="F126" s="12">
        <f>SUM('Step 1'!F126:AC126)</f>
        <v>1264953</v>
      </c>
      <c r="G126" s="12">
        <f>SUM('Step 1'!G126:AD126)</f>
        <v>1265844</v>
      </c>
      <c r="H126" s="12">
        <f>SUM('Step 1'!H126:AE126)</f>
        <v>1266871</v>
      </c>
      <c r="I126" s="12">
        <f>SUM('Step 1'!I126:AF126)</f>
        <v>1268384</v>
      </c>
      <c r="J126" s="12">
        <f>SUM('Step 1'!J126:AG126)</f>
        <v>1269269</v>
      </c>
      <c r="K126" s="12">
        <f>SUM('Step 1'!K126:AH126)</f>
        <v>1270143</v>
      </c>
      <c r="L126" s="3"/>
    </row>
    <row r="127" spans="1:12" x14ac:dyDescent="0.35">
      <c r="A127" s="11" t="s">
        <v>74</v>
      </c>
      <c r="B127" s="12">
        <f>SUM('Step 1'!B127:Y127)</f>
        <v>58282</v>
      </c>
      <c r="C127" s="12">
        <f>SUM('Step 1'!C127:Z127)</f>
        <v>58275</v>
      </c>
      <c r="D127" s="12">
        <f>SUM('Step 1'!D127:AA127)</f>
        <v>58280</v>
      </c>
      <c r="E127" s="12">
        <f>SUM('Step 1'!E127:AB127)</f>
        <v>58285</v>
      </c>
      <c r="F127" s="12">
        <f>SUM('Step 1'!F127:AC127)</f>
        <v>58257</v>
      </c>
      <c r="G127" s="12">
        <f>SUM('Step 1'!G127:AD127)</f>
        <v>58195</v>
      </c>
      <c r="H127" s="12">
        <f>SUM('Step 1'!H127:AE127)</f>
        <v>58179</v>
      </c>
      <c r="I127" s="12">
        <f>SUM('Step 1'!I127:AF127)</f>
        <v>58131</v>
      </c>
      <c r="J127" s="12">
        <f>SUM('Step 1'!J127:AG127)</f>
        <v>58118</v>
      </c>
      <c r="K127" s="12">
        <f>SUM('Step 1'!K127:AH127)</f>
        <v>58077</v>
      </c>
      <c r="L127" s="3"/>
    </row>
    <row r="128" spans="1:12" x14ac:dyDescent="0.35">
      <c r="A128" s="11" t="s">
        <v>198</v>
      </c>
      <c r="B128" s="12">
        <f>SUM('Step 1'!B128:Y128)</f>
        <v>334934</v>
      </c>
      <c r="C128" s="12">
        <f>SUM('Step 1'!C128:Z128)</f>
        <v>334428</v>
      </c>
      <c r="D128" s="12">
        <f>SUM('Step 1'!D128:AA128)</f>
        <v>333991</v>
      </c>
      <c r="E128" s="12">
        <f>SUM('Step 1'!E128:AB128)</f>
        <v>333650</v>
      </c>
      <c r="F128" s="12">
        <f>SUM('Step 1'!F128:AC128)</f>
        <v>333264</v>
      </c>
      <c r="G128" s="12">
        <f>SUM('Step 1'!G128:AD128)</f>
        <v>333028</v>
      </c>
      <c r="H128" s="12">
        <f>SUM('Step 1'!H128:AE128)</f>
        <v>332743</v>
      </c>
      <c r="I128" s="12">
        <f>SUM('Step 1'!I128:AF128)</f>
        <v>332379</v>
      </c>
      <c r="J128" s="12">
        <f>SUM('Step 1'!J128:AG128)</f>
        <v>332013</v>
      </c>
      <c r="K128" s="12">
        <f>SUM('Step 1'!K128:AH128)</f>
        <v>331579</v>
      </c>
      <c r="L128" s="3"/>
    </row>
    <row r="129" spans="1:12" x14ac:dyDescent="0.35">
      <c r="A129" s="11" t="s">
        <v>75</v>
      </c>
      <c r="B129" s="12">
        <f>SUM('Step 1'!B129:Y129)</f>
        <v>124057</v>
      </c>
      <c r="C129" s="12">
        <f>SUM('Step 1'!C129:Z129)</f>
        <v>123935</v>
      </c>
      <c r="D129" s="12">
        <f>SUM('Step 1'!D129:AA129)</f>
        <v>123710</v>
      </c>
      <c r="E129" s="12">
        <f>SUM('Step 1'!E129:AB129)</f>
        <v>123614</v>
      </c>
      <c r="F129" s="12">
        <f>SUM('Step 1'!F129:AC129)</f>
        <v>123374</v>
      </c>
      <c r="G129" s="12">
        <f>SUM('Step 1'!G129:AD129)</f>
        <v>123274</v>
      </c>
      <c r="H129" s="12">
        <f>SUM('Step 1'!H129:AE129)</f>
        <v>123155</v>
      </c>
      <c r="I129" s="12">
        <f>SUM('Step 1'!I129:AF129)</f>
        <v>123004</v>
      </c>
      <c r="J129" s="12">
        <f>SUM('Step 1'!J129:AG129)</f>
        <v>122920</v>
      </c>
      <c r="K129" s="12">
        <f>SUM('Step 1'!K129:AH129)</f>
        <v>122738</v>
      </c>
      <c r="L129" s="3"/>
    </row>
    <row r="130" spans="1:12" x14ac:dyDescent="0.35">
      <c r="A130" s="11" t="s">
        <v>53</v>
      </c>
      <c r="B130" s="12">
        <f>SUM('Step 1'!B130:Y130)</f>
        <v>10652659</v>
      </c>
      <c r="C130" s="12">
        <f>SUM('Step 1'!C130:Z130)</f>
        <v>10665673</v>
      </c>
      <c r="D130" s="12">
        <f>SUM('Step 1'!D130:AA130)</f>
        <v>10675416</v>
      </c>
      <c r="E130" s="12">
        <f>SUM('Step 1'!E130:AB130)</f>
        <v>10686012</v>
      </c>
      <c r="F130" s="12">
        <f>SUM('Step 1'!F130:AC130)</f>
        <v>10697177</v>
      </c>
      <c r="G130" s="12">
        <f>SUM('Step 1'!G130:AD130)</f>
        <v>10705713</v>
      </c>
      <c r="H130" s="12">
        <f>SUM('Step 1'!H130:AE130)</f>
        <v>10714998</v>
      </c>
      <c r="I130" s="12">
        <f>SUM('Step 1'!I130:AF130)</f>
        <v>10727056</v>
      </c>
      <c r="J130" s="12">
        <f>SUM('Step 1'!J130:AG130)</f>
        <v>10734914</v>
      </c>
      <c r="K130" s="12">
        <f>SUM('Step 1'!K130:AH130)</f>
        <v>10742225</v>
      </c>
      <c r="L130" s="3"/>
    </row>
    <row r="131" spans="1:12" x14ac:dyDescent="0.35">
      <c r="A131" s="11" t="s">
        <v>199</v>
      </c>
      <c r="B131" s="12">
        <f>SUM('Step 1'!B131:Y131)</f>
        <v>1155220</v>
      </c>
      <c r="C131" s="12">
        <f>SUM('Step 1'!C131:Z131)</f>
        <v>1156727</v>
      </c>
      <c r="D131" s="12">
        <f>SUM('Step 1'!D131:AA131)</f>
        <v>1157979</v>
      </c>
      <c r="E131" s="12">
        <f>SUM('Step 1'!E131:AB131)</f>
        <v>1159149</v>
      </c>
      <c r="F131" s="12">
        <f>SUM('Step 1'!F131:AC131)</f>
        <v>1160285</v>
      </c>
      <c r="G131" s="12">
        <f>SUM('Step 1'!G131:AD131)</f>
        <v>1161082</v>
      </c>
      <c r="H131" s="12">
        <f>SUM('Step 1'!H131:AE131)</f>
        <v>1162019</v>
      </c>
      <c r="I131" s="12">
        <f>SUM('Step 1'!I131:AF131)</f>
        <v>1163317</v>
      </c>
      <c r="J131" s="12">
        <f>SUM('Step 1'!J131:AG131)</f>
        <v>1164275</v>
      </c>
      <c r="K131" s="12">
        <f>SUM('Step 1'!K131:AH131)</f>
        <v>1165145</v>
      </c>
      <c r="L131" s="3"/>
    </row>
    <row r="132" spans="1:12" x14ac:dyDescent="0.35">
      <c r="A132" s="11" t="s">
        <v>76</v>
      </c>
      <c r="B132" s="12">
        <f>SUM('Step 1'!B132:Y132)</f>
        <v>375914</v>
      </c>
      <c r="C132" s="12">
        <f>SUM('Step 1'!C132:Z132)</f>
        <v>376226</v>
      </c>
      <c r="D132" s="12">
        <f>SUM('Step 1'!D132:AA132)</f>
        <v>376568</v>
      </c>
      <c r="E132" s="12">
        <f>SUM('Step 1'!E132:AB132)</f>
        <v>376988</v>
      </c>
      <c r="F132" s="12">
        <f>SUM('Step 1'!F132:AC132)</f>
        <v>377421</v>
      </c>
      <c r="G132" s="12">
        <f>SUM('Step 1'!G132:AD132)</f>
        <v>377765</v>
      </c>
      <c r="H132" s="12">
        <f>SUM('Step 1'!H132:AE132)</f>
        <v>378111</v>
      </c>
      <c r="I132" s="12">
        <f>SUM('Step 1'!I132:AF132)</f>
        <v>378587</v>
      </c>
      <c r="J132" s="12">
        <f>SUM('Step 1'!J132:AG132)</f>
        <v>378882</v>
      </c>
      <c r="K132" s="12">
        <f>SUM('Step 1'!K132:AH132)</f>
        <v>379149</v>
      </c>
      <c r="L132" s="3"/>
    </row>
    <row r="133" spans="1:12" x14ac:dyDescent="0.35">
      <c r="A133" s="11" t="s">
        <v>78</v>
      </c>
      <c r="B133" s="12">
        <f>SUM('Step 1'!B133:Y133)</f>
        <v>250644</v>
      </c>
      <c r="C133" s="12">
        <f>SUM('Step 1'!C133:Z133)</f>
        <v>250623</v>
      </c>
      <c r="D133" s="12">
        <f>SUM('Step 1'!D133:AA133)</f>
        <v>250544</v>
      </c>
      <c r="E133" s="12">
        <f>SUM('Step 1'!E133:AB133)</f>
        <v>250602</v>
      </c>
      <c r="F133" s="12">
        <f>SUM('Step 1'!F133:AC133)</f>
        <v>250736</v>
      </c>
      <c r="G133" s="12">
        <f>SUM('Step 1'!G133:AD133)</f>
        <v>251025</v>
      </c>
      <c r="H133" s="12">
        <f>SUM('Step 1'!H133:AE133)</f>
        <v>251307</v>
      </c>
      <c r="I133" s="12">
        <f>SUM('Step 1'!I133:AF133)</f>
        <v>251459</v>
      </c>
      <c r="J133" s="12">
        <f>SUM('Step 1'!J133:AG133)</f>
        <v>251689</v>
      </c>
      <c r="K133" s="12">
        <f>SUM('Step 1'!K133:AH133)</f>
        <v>251802</v>
      </c>
      <c r="L133" s="3"/>
    </row>
    <row r="134" spans="1:12" x14ac:dyDescent="0.35">
      <c r="A134" s="11" t="s">
        <v>200</v>
      </c>
      <c r="B134" s="12">
        <f>SUM('Step 1'!B134:Y134)</f>
        <v>264660</v>
      </c>
      <c r="C134" s="12">
        <f>SUM('Step 1'!C134:Z134)</f>
        <v>264598</v>
      </c>
      <c r="D134" s="12">
        <f>SUM('Step 1'!D134:AA134)</f>
        <v>264621</v>
      </c>
      <c r="E134" s="12">
        <f>SUM('Step 1'!E134:AB134)</f>
        <v>264659</v>
      </c>
      <c r="F134" s="12">
        <f>SUM('Step 1'!F134:AC134)</f>
        <v>264685</v>
      </c>
      <c r="G134" s="12">
        <f>SUM('Step 1'!G134:AD134)</f>
        <v>264784</v>
      </c>
      <c r="H134" s="12">
        <f>SUM('Step 1'!H134:AE134)</f>
        <v>264880</v>
      </c>
      <c r="I134" s="12">
        <f>SUM('Step 1'!I134:AF134)</f>
        <v>264942</v>
      </c>
      <c r="J134" s="12">
        <f>SUM('Step 1'!J134:AG134)</f>
        <v>265028</v>
      </c>
      <c r="K134" s="12">
        <f>SUM('Step 1'!K134:AH134)</f>
        <v>264951</v>
      </c>
      <c r="L134" s="3"/>
    </row>
    <row r="135" spans="1:12" x14ac:dyDescent="0.35">
      <c r="A135" s="11" t="s">
        <v>201</v>
      </c>
      <c r="B135" s="12">
        <f>SUM('Step 1'!B135:Y135)</f>
        <v>782728</v>
      </c>
      <c r="C135" s="12">
        <f>SUM('Step 1'!C135:Z135)</f>
        <v>781833</v>
      </c>
      <c r="D135" s="12">
        <f>SUM('Step 1'!D135:AA135)</f>
        <v>781192</v>
      </c>
      <c r="E135" s="12">
        <f>SUM('Step 1'!E135:AB135)</f>
        <v>780729</v>
      </c>
      <c r="F135" s="12">
        <f>SUM('Step 1'!F135:AC135)</f>
        <v>780559</v>
      </c>
      <c r="G135" s="12">
        <f>SUM('Step 1'!G135:AD135)</f>
        <v>780495</v>
      </c>
      <c r="H135" s="12">
        <f>SUM('Step 1'!H135:AE135)</f>
        <v>780446</v>
      </c>
      <c r="I135" s="12">
        <f>SUM('Step 1'!I135:AF135)</f>
        <v>779888</v>
      </c>
      <c r="J135" s="12">
        <f>SUM('Step 1'!J135:AG135)</f>
        <v>779527</v>
      </c>
      <c r="K135" s="12">
        <f>SUM('Step 1'!K135:AH135)</f>
        <v>778798</v>
      </c>
      <c r="L135" s="3"/>
    </row>
    <row r="136" spans="1:12" x14ac:dyDescent="0.35">
      <c r="A136" s="11" t="s">
        <v>202</v>
      </c>
      <c r="B136" s="12">
        <f>SUM('Step 1'!B136:Y136)</f>
        <v>782728</v>
      </c>
      <c r="C136" s="12">
        <f>SUM('Step 1'!C136:Z136)</f>
        <v>781833</v>
      </c>
      <c r="D136" s="12">
        <f>SUM('Step 1'!D136:AA136)</f>
        <v>781192</v>
      </c>
      <c r="E136" s="12">
        <f>SUM('Step 1'!E136:AB136)</f>
        <v>780729</v>
      </c>
      <c r="F136" s="12">
        <f>SUM('Step 1'!F136:AC136)</f>
        <v>780559</v>
      </c>
      <c r="G136" s="12">
        <f>SUM('Step 1'!G136:AD136)</f>
        <v>780495</v>
      </c>
      <c r="H136" s="12">
        <f>SUM('Step 1'!H136:AE136)</f>
        <v>780446</v>
      </c>
      <c r="I136" s="12">
        <f>SUM('Step 1'!I136:AF136)</f>
        <v>779888</v>
      </c>
      <c r="J136" s="12">
        <f>SUM('Step 1'!J136:AG136)</f>
        <v>779527</v>
      </c>
      <c r="K136" s="12">
        <f>SUM('Step 1'!K136:AH136)</f>
        <v>778798</v>
      </c>
      <c r="L136" s="3"/>
    </row>
    <row r="137" spans="1:12" x14ac:dyDescent="0.35">
      <c r="A137" s="11" t="s">
        <v>203</v>
      </c>
      <c r="B137" s="12">
        <f>SUM('Step 1'!B137:Y137)</f>
        <v>334934</v>
      </c>
      <c r="C137" s="12">
        <f>SUM('Step 1'!C137:Z137)</f>
        <v>334428</v>
      </c>
      <c r="D137" s="12">
        <f>SUM('Step 1'!D137:AA137)</f>
        <v>333991</v>
      </c>
      <c r="E137" s="12">
        <f>SUM('Step 1'!E137:AB137)</f>
        <v>333650</v>
      </c>
      <c r="F137" s="12">
        <f>SUM('Step 1'!F137:AC137)</f>
        <v>333264</v>
      </c>
      <c r="G137" s="12">
        <f>SUM('Step 1'!G137:AD137)</f>
        <v>333028</v>
      </c>
      <c r="H137" s="12">
        <f>SUM('Step 1'!H137:AE137)</f>
        <v>332743</v>
      </c>
      <c r="I137" s="12">
        <f>SUM('Step 1'!I137:AF137)</f>
        <v>332379</v>
      </c>
      <c r="J137" s="12">
        <f>SUM('Step 1'!J137:AG137)</f>
        <v>332013</v>
      </c>
      <c r="K137" s="12">
        <f>SUM('Step 1'!K137:AH137)</f>
        <v>331579</v>
      </c>
      <c r="L137" s="3"/>
    </row>
    <row r="138" spans="1:12" x14ac:dyDescent="0.35">
      <c r="A138" s="11" t="s">
        <v>204</v>
      </c>
      <c r="B138" s="12">
        <f>SUM('Step 1'!B138:Y138)</f>
        <v>448811</v>
      </c>
      <c r="C138" s="12">
        <f>SUM('Step 1'!C138:Z138)</f>
        <v>448601</v>
      </c>
      <c r="D138" s="12">
        <f>SUM('Step 1'!D138:AA138)</f>
        <v>448518</v>
      </c>
      <c r="E138" s="12">
        <f>SUM('Step 1'!E138:AB138)</f>
        <v>448538</v>
      </c>
      <c r="F138" s="12">
        <f>SUM('Step 1'!F138:AC138)</f>
        <v>448520</v>
      </c>
      <c r="G138" s="12">
        <f>SUM('Step 1'!G138:AD138)</f>
        <v>447892</v>
      </c>
      <c r="H138" s="12">
        <f>SUM('Step 1'!H138:AE138)</f>
        <v>447661</v>
      </c>
      <c r="I138" s="12">
        <f>SUM('Step 1'!I138:AF138)</f>
        <v>447251</v>
      </c>
      <c r="J138" s="12">
        <f>SUM('Step 1'!J138:AG138)</f>
        <v>447023</v>
      </c>
      <c r="K138" s="12">
        <f>SUM('Step 1'!K138:AH138)</f>
        <v>446638</v>
      </c>
      <c r="L138" s="3"/>
    </row>
    <row r="139" spans="1:12" x14ac:dyDescent="0.35">
      <c r="A139" s="11" t="s">
        <v>205</v>
      </c>
      <c r="B139" s="12">
        <f>SUM('Step 1'!B139:Y139)</f>
        <v>264660</v>
      </c>
      <c r="C139" s="12">
        <f>SUM('Step 1'!C139:Z139)</f>
        <v>264598</v>
      </c>
      <c r="D139" s="12">
        <f>SUM('Step 1'!D139:AA139)</f>
        <v>264621</v>
      </c>
      <c r="E139" s="12">
        <f>SUM('Step 1'!E139:AB139)</f>
        <v>264659</v>
      </c>
      <c r="F139" s="12">
        <f>SUM('Step 1'!F139:AC139)</f>
        <v>264685</v>
      </c>
      <c r="G139" s="12">
        <f>SUM('Step 1'!G139:AD139)</f>
        <v>264784</v>
      </c>
      <c r="H139" s="12">
        <f>SUM('Step 1'!H139:AE139)</f>
        <v>264880</v>
      </c>
      <c r="I139" s="12">
        <f>SUM('Step 1'!I139:AF139)</f>
        <v>264942</v>
      </c>
      <c r="J139" s="12">
        <f>SUM('Step 1'!J139:AG139)</f>
        <v>265028</v>
      </c>
      <c r="K139" s="12">
        <f>SUM('Step 1'!K139:AH139)</f>
        <v>264951</v>
      </c>
      <c r="L139" s="3"/>
    </row>
    <row r="140" spans="1:12" x14ac:dyDescent="0.35">
      <c r="A140" s="11" t="s">
        <v>206</v>
      </c>
      <c r="B140" s="12">
        <f>SUM('Step 1'!B140:Y140)</f>
        <v>570863</v>
      </c>
      <c r="C140" s="12">
        <f>SUM('Step 1'!C140:Z140)</f>
        <v>570761</v>
      </c>
      <c r="D140" s="12">
        <f>SUM('Step 1'!D140:AA140)</f>
        <v>570754</v>
      </c>
      <c r="E140" s="12">
        <f>SUM('Step 1'!E140:AB140)</f>
        <v>570806</v>
      </c>
      <c r="F140" s="12">
        <f>SUM('Step 1'!F140:AC140)</f>
        <v>571002</v>
      </c>
      <c r="G140" s="12">
        <f>SUM('Step 1'!G140:AD140)</f>
        <v>571155</v>
      </c>
      <c r="H140" s="12">
        <f>SUM('Step 1'!H140:AE140)</f>
        <v>571378</v>
      </c>
      <c r="I140" s="12">
        <f>SUM('Step 1'!I140:AF140)</f>
        <v>571666</v>
      </c>
      <c r="J140" s="12">
        <f>SUM('Step 1'!J140:AG140)</f>
        <v>571987</v>
      </c>
      <c r="K140" s="12">
        <f>SUM('Step 1'!K140:AH140)</f>
        <v>572110</v>
      </c>
      <c r="L140" s="3"/>
    </row>
    <row r="141" spans="1:12" x14ac:dyDescent="0.35">
      <c r="A141" s="11" t="s">
        <v>38</v>
      </c>
      <c r="B141" s="12">
        <f>SUM('Step 1'!B141:Y141)</f>
        <v>117457857</v>
      </c>
      <c r="C141" s="12">
        <f>SUM('Step 1'!C141:Z141)</f>
        <v>117526840</v>
      </c>
      <c r="D141" s="12">
        <f>SUM('Step 1'!D141:AA141)</f>
        <v>117594320</v>
      </c>
      <c r="E141" s="12">
        <f>SUM('Step 1'!E141:AB141)</f>
        <v>117677737</v>
      </c>
      <c r="F141" s="12">
        <f>SUM('Step 1'!F141:AC141)</f>
        <v>117767974</v>
      </c>
      <c r="G141" s="12">
        <f>SUM('Step 1'!G141:AD141)</f>
        <v>117852293</v>
      </c>
      <c r="H141" s="12">
        <f>SUM('Step 1'!H141:AE141)</f>
        <v>117938553</v>
      </c>
      <c r="I141" s="12">
        <f>SUM('Step 1'!I141:AF141)</f>
        <v>118018688</v>
      </c>
      <c r="J141" s="12">
        <f>SUM('Step 1'!J141:AG141)</f>
        <v>118077199</v>
      </c>
      <c r="K141" s="12">
        <f>SUM('Step 1'!K141:AH141)</f>
        <v>118100054</v>
      </c>
      <c r="L141" s="3"/>
    </row>
    <row r="142" spans="1:12" x14ac:dyDescent="0.35">
      <c r="A142" s="11" t="s">
        <v>210</v>
      </c>
      <c r="B142" s="12">
        <f>SUM('Step 1'!B142:Y142)</f>
        <v>972297</v>
      </c>
      <c r="C142" s="12">
        <f>SUM('Step 1'!C142:Z142)</f>
        <v>971941</v>
      </c>
      <c r="D142" s="12">
        <f>SUM('Step 1'!D142:AA142)</f>
        <v>971613</v>
      </c>
      <c r="E142" s="12">
        <f>SUM('Step 1'!E142:AB142)</f>
        <v>971434</v>
      </c>
      <c r="F142" s="12">
        <f>SUM('Step 1'!F142:AC142)</f>
        <v>971764</v>
      </c>
      <c r="G142" s="12">
        <f>SUM('Step 1'!G142:AD142)</f>
        <v>972273</v>
      </c>
      <c r="H142" s="12">
        <f>SUM('Step 1'!H142:AE142)</f>
        <v>972787</v>
      </c>
      <c r="I142" s="12">
        <f>SUM('Step 1'!I142:AF142)</f>
        <v>972712</v>
      </c>
      <c r="J142" s="12">
        <f>SUM('Step 1'!J142:AG142)</f>
        <v>972761</v>
      </c>
      <c r="K142" s="12">
        <f>SUM('Step 1'!K142:AH142)</f>
        <v>972562</v>
      </c>
      <c r="L142" s="3"/>
    </row>
    <row r="143" spans="1:12" x14ac:dyDescent="0.35">
      <c r="A143" s="11" t="s">
        <v>207</v>
      </c>
      <c r="B143" s="12">
        <f>SUM('Step 1'!B143:Y143)</f>
        <v>2450</v>
      </c>
      <c r="C143" s="12">
        <f>SUM('Step 1'!C143:Z143)</f>
        <v>2449</v>
      </c>
      <c r="D143" s="12">
        <f>SUM('Step 1'!D143:AA143)</f>
        <v>2449</v>
      </c>
      <c r="E143" s="12">
        <f>SUM('Step 1'!E143:AB143)</f>
        <v>2448</v>
      </c>
      <c r="F143" s="12">
        <f>SUM('Step 1'!F143:AC143)</f>
        <v>2448</v>
      </c>
      <c r="G143" s="12">
        <f>SUM('Step 1'!G143:AD143)</f>
        <v>2449</v>
      </c>
      <c r="H143" s="12">
        <f>SUM('Step 1'!H143:AE143)</f>
        <v>2450</v>
      </c>
      <c r="I143" s="12">
        <f>SUM('Step 1'!I143:AF143)</f>
        <v>2449</v>
      </c>
      <c r="J143" s="12">
        <f>SUM('Step 1'!J143:AG143)</f>
        <v>2449</v>
      </c>
      <c r="K143" s="12">
        <f>SUM('Step 1'!K143:AH143)</f>
        <v>2447</v>
      </c>
      <c r="L143" s="3"/>
    </row>
    <row r="144" spans="1:12" x14ac:dyDescent="0.35">
      <c r="A144" s="11" t="s">
        <v>208</v>
      </c>
      <c r="B144" s="12">
        <f>SUM('Step 1'!B144:Y144)</f>
        <v>497603</v>
      </c>
      <c r="C144" s="12">
        <f>SUM('Step 1'!C144:Z144)</f>
        <v>497476</v>
      </c>
      <c r="D144" s="12">
        <f>SUM('Step 1'!D144:AA144)</f>
        <v>497379</v>
      </c>
      <c r="E144" s="12">
        <f>SUM('Step 1'!E144:AB144)</f>
        <v>497309</v>
      </c>
      <c r="F144" s="12">
        <f>SUM('Step 1'!F144:AC144)</f>
        <v>497505</v>
      </c>
      <c r="G144" s="12">
        <f>SUM('Step 1'!G144:AD144)</f>
        <v>497798</v>
      </c>
      <c r="H144" s="12">
        <f>SUM('Step 1'!H144:AE144)</f>
        <v>498082</v>
      </c>
      <c r="I144" s="12">
        <f>SUM('Step 1'!I144:AF144)</f>
        <v>498073</v>
      </c>
      <c r="J144" s="12">
        <f>SUM('Step 1'!J144:AG144)</f>
        <v>498140</v>
      </c>
      <c r="K144" s="12">
        <f>SUM('Step 1'!K144:AH144)</f>
        <v>498069</v>
      </c>
      <c r="L144" s="3"/>
    </row>
    <row r="145" spans="1:12" x14ac:dyDescent="0.35">
      <c r="A145" s="11" t="s">
        <v>209</v>
      </c>
      <c r="B145" s="12">
        <f>SUM('Step 1'!B145:Y145)</f>
        <v>495153</v>
      </c>
      <c r="C145" s="12">
        <f>SUM('Step 1'!C145:Z145)</f>
        <v>495027</v>
      </c>
      <c r="D145" s="12">
        <f>SUM('Step 1'!D145:AA145)</f>
        <v>494930</v>
      </c>
      <c r="E145" s="12">
        <f>SUM('Step 1'!E145:AB145)</f>
        <v>494861</v>
      </c>
      <c r="F145" s="12">
        <f>SUM('Step 1'!F145:AC145)</f>
        <v>495057</v>
      </c>
      <c r="G145" s="12">
        <f>SUM('Step 1'!G145:AD145)</f>
        <v>495349</v>
      </c>
      <c r="H145" s="12">
        <f>SUM('Step 1'!H145:AE145)</f>
        <v>495632</v>
      </c>
      <c r="I145" s="12">
        <f>SUM('Step 1'!I145:AF145)</f>
        <v>495624</v>
      </c>
      <c r="J145" s="12">
        <f>SUM('Step 1'!J145:AG145)</f>
        <v>495691</v>
      </c>
      <c r="K145" s="12">
        <f>SUM('Step 1'!K145:AH145)</f>
        <v>495622</v>
      </c>
      <c r="L145" s="3"/>
    </row>
    <row r="146" spans="1:12" x14ac:dyDescent="0.35">
      <c r="A146" s="11" t="s">
        <v>211</v>
      </c>
      <c r="B146" s="12">
        <f>SUM('Step 1'!B146:Y146)</f>
        <v>972297</v>
      </c>
      <c r="C146" s="12">
        <f>SUM('Step 1'!C146:Z146)</f>
        <v>971941</v>
      </c>
      <c r="D146" s="12">
        <f>SUM('Step 1'!D146:AA146)</f>
        <v>971613</v>
      </c>
      <c r="E146" s="12">
        <f>SUM('Step 1'!E146:AB146)</f>
        <v>971434</v>
      </c>
      <c r="F146" s="12">
        <f>SUM('Step 1'!F146:AC146)</f>
        <v>971764</v>
      </c>
      <c r="G146" s="12">
        <f>SUM('Step 1'!G146:AD146)</f>
        <v>972273</v>
      </c>
      <c r="H146" s="12">
        <f>SUM('Step 1'!H146:AE146)</f>
        <v>972787</v>
      </c>
      <c r="I146" s="12">
        <f>SUM('Step 1'!I146:AF146)</f>
        <v>972712</v>
      </c>
      <c r="J146" s="12">
        <f>SUM('Step 1'!J146:AG146)</f>
        <v>972761</v>
      </c>
      <c r="K146" s="12">
        <f>SUM('Step 1'!K146:AH146)</f>
        <v>972562</v>
      </c>
      <c r="L146" s="3"/>
    </row>
    <row r="147" spans="1:12" x14ac:dyDescent="0.35">
      <c r="A147" s="11" t="s">
        <v>79</v>
      </c>
      <c r="B147" s="12">
        <f>SUM('Step 1'!B147:Y147)</f>
        <v>169920</v>
      </c>
      <c r="C147" s="12">
        <f>SUM('Step 1'!C147:Z147)</f>
        <v>170111</v>
      </c>
      <c r="D147" s="12">
        <f>SUM('Step 1'!D147:AA147)</f>
        <v>170329</v>
      </c>
      <c r="E147" s="12">
        <f>SUM('Step 1'!E147:AB147)</f>
        <v>170513</v>
      </c>
      <c r="F147" s="12">
        <f>SUM('Step 1'!F147:AC147)</f>
        <v>170614</v>
      </c>
      <c r="G147" s="12">
        <f>SUM('Step 1'!G147:AD147)</f>
        <v>170703</v>
      </c>
      <c r="H147" s="12">
        <f>SUM('Step 1'!H147:AE147)</f>
        <v>170803</v>
      </c>
      <c r="I147" s="12">
        <f>SUM('Step 1'!I147:AF147)</f>
        <v>170760</v>
      </c>
      <c r="J147" s="12">
        <f>SUM('Step 1'!J147:AG147)</f>
        <v>170759</v>
      </c>
      <c r="K147" s="12">
        <f>SUM('Step 1'!K147:AH147)</f>
        <v>170699</v>
      </c>
      <c r="L147" s="3"/>
    </row>
    <row r="148" spans="1:12" x14ac:dyDescent="0.35">
      <c r="A148" s="11" t="s">
        <v>212</v>
      </c>
      <c r="B148" s="12">
        <f>SUM('Step 1'!B148:Y148)</f>
        <v>1819369</v>
      </c>
      <c r="C148" s="12">
        <f>SUM('Step 1'!C148:Z148)</f>
        <v>1819473</v>
      </c>
      <c r="D148" s="12">
        <f>SUM('Step 1'!D148:AA148)</f>
        <v>1819656</v>
      </c>
      <c r="E148" s="12">
        <f>SUM('Step 1'!E148:AB148)</f>
        <v>1819497</v>
      </c>
      <c r="F148" s="12">
        <f>SUM('Step 1'!F148:AC148)</f>
        <v>1820357</v>
      </c>
      <c r="G148" s="12">
        <f>SUM('Step 1'!G148:AD148)</f>
        <v>1821795</v>
      </c>
      <c r="H148" s="12">
        <f>SUM('Step 1'!H148:AE148)</f>
        <v>1822811</v>
      </c>
      <c r="I148" s="12">
        <f>SUM('Step 1'!I148:AF148)</f>
        <v>1823840</v>
      </c>
      <c r="J148" s="12">
        <f>SUM('Step 1'!J148:AG148)</f>
        <v>1824307</v>
      </c>
      <c r="K148" s="12">
        <f>SUM('Step 1'!K148:AH148)</f>
        <v>1822862</v>
      </c>
      <c r="L148" s="3"/>
    </row>
    <row r="149" spans="1:12" x14ac:dyDescent="0.35">
      <c r="A149" s="11" t="s">
        <v>213</v>
      </c>
      <c r="B149" s="12">
        <f>SUM('Step 1'!B149:Y149)</f>
        <v>1819369</v>
      </c>
      <c r="C149" s="12">
        <f>SUM('Step 1'!C149:Z149)</f>
        <v>1819473</v>
      </c>
      <c r="D149" s="12">
        <f>SUM('Step 1'!D149:AA149)</f>
        <v>1819656</v>
      </c>
      <c r="E149" s="12">
        <f>SUM('Step 1'!E149:AB149)</f>
        <v>1819497</v>
      </c>
      <c r="F149" s="12">
        <f>SUM('Step 1'!F149:AC149)</f>
        <v>1820357</v>
      </c>
      <c r="G149" s="12">
        <f>SUM('Step 1'!G149:AD149)</f>
        <v>1821795</v>
      </c>
      <c r="H149" s="12">
        <f>SUM('Step 1'!H149:AE149)</f>
        <v>1822811</v>
      </c>
      <c r="I149" s="12">
        <f>SUM('Step 1'!I149:AF149)</f>
        <v>1823840</v>
      </c>
      <c r="J149" s="12">
        <f>SUM('Step 1'!J149:AG149)</f>
        <v>1824307</v>
      </c>
      <c r="K149" s="12">
        <f>SUM('Step 1'!K149:AH149)</f>
        <v>1822862</v>
      </c>
      <c r="L149" s="3"/>
    </row>
    <row r="150" spans="1:12" x14ac:dyDescent="0.35">
      <c r="A150" s="11" t="s">
        <v>214</v>
      </c>
      <c r="B150" s="12">
        <f>SUM('Step 1'!B150:Y150)</f>
        <v>680713</v>
      </c>
      <c r="C150" s="12">
        <f>SUM('Step 1'!C150:Z150)</f>
        <v>681463</v>
      </c>
      <c r="D150" s="12">
        <f>SUM('Step 1'!D150:AA150)</f>
        <v>682261</v>
      </c>
      <c r="E150" s="12">
        <f>SUM('Step 1'!E150:AB150)</f>
        <v>683032</v>
      </c>
      <c r="F150" s="12">
        <f>SUM('Step 1'!F150:AC150)</f>
        <v>683843</v>
      </c>
      <c r="G150" s="12">
        <f>SUM('Step 1'!G150:AD150)</f>
        <v>684561</v>
      </c>
      <c r="H150" s="12">
        <f>SUM('Step 1'!H150:AE150)</f>
        <v>685227</v>
      </c>
      <c r="I150" s="12">
        <f>SUM('Step 1'!I150:AF150)</f>
        <v>685666</v>
      </c>
      <c r="J150" s="12">
        <f>SUM('Step 1'!J150:AG150)</f>
        <v>686066</v>
      </c>
      <c r="K150" s="12">
        <f>SUM('Step 1'!K150:AH150)</f>
        <v>686024</v>
      </c>
      <c r="L150" s="3"/>
    </row>
    <row r="151" spans="1:12" x14ac:dyDescent="0.35">
      <c r="A151" s="11" t="s">
        <v>80</v>
      </c>
      <c r="B151" s="12">
        <f>SUM('Step 1'!B151:Y151)</f>
        <v>73220</v>
      </c>
      <c r="C151" s="12">
        <f>SUM('Step 1'!C151:Z151)</f>
        <v>73185</v>
      </c>
      <c r="D151" s="12">
        <f>SUM('Step 1'!D151:AA151)</f>
        <v>73130</v>
      </c>
      <c r="E151" s="12">
        <f>SUM('Step 1'!E151:AB151)</f>
        <v>73181</v>
      </c>
      <c r="F151" s="12">
        <f>SUM('Step 1'!F151:AC151)</f>
        <v>73177</v>
      </c>
      <c r="G151" s="12">
        <f>SUM('Step 1'!G151:AD151)</f>
        <v>73223</v>
      </c>
      <c r="H151" s="12">
        <f>SUM('Step 1'!H151:AE151)</f>
        <v>73281</v>
      </c>
      <c r="I151" s="12">
        <f>SUM('Step 1'!I151:AF151)</f>
        <v>73299</v>
      </c>
      <c r="J151" s="12">
        <f>SUM('Step 1'!J151:AG151)</f>
        <v>73319</v>
      </c>
      <c r="K151" s="12">
        <f>SUM('Step 1'!K151:AH151)</f>
        <v>73308</v>
      </c>
      <c r="L151" s="3"/>
    </row>
    <row r="152" spans="1:12" x14ac:dyDescent="0.35">
      <c r="A152" s="11" t="s">
        <v>81</v>
      </c>
      <c r="B152" s="12">
        <f>SUM('Step 1'!B152:Y152)</f>
        <v>180014</v>
      </c>
      <c r="C152" s="12">
        <f>SUM('Step 1'!C152:Z152)</f>
        <v>180037</v>
      </c>
      <c r="D152" s="12">
        <f>SUM('Step 1'!D152:AA152)</f>
        <v>180002</v>
      </c>
      <c r="E152" s="12">
        <f>SUM('Step 1'!E152:AB152)</f>
        <v>180076</v>
      </c>
      <c r="F152" s="12">
        <f>SUM('Step 1'!F152:AC152)</f>
        <v>180181</v>
      </c>
      <c r="G152" s="12">
        <f>SUM('Step 1'!G152:AD152)</f>
        <v>180301</v>
      </c>
      <c r="H152" s="12">
        <f>SUM('Step 1'!H152:AE152)</f>
        <v>180453</v>
      </c>
      <c r="I152" s="12">
        <f>SUM('Step 1'!I152:AF152)</f>
        <v>180510</v>
      </c>
      <c r="J152" s="12">
        <f>SUM('Step 1'!J152:AG152)</f>
        <v>180587</v>
      </c>
      <c r="K152" s="12">
        <f>SUM('Step 1'!K152:AH152)</f>
        <v>180569</v>
      </c>
      <c r="L152" s="3"/>
    </row>
    <row r="153" spans="1:12" x14ac:dyDescent="0.35">
      <c r="A153" s="11" t="s">
        <v>215</v>
      </c>
      <c r="B153" s="12">
        <f>SUM('Step 1'!B153:Y153)</f>
        <v>305157</v>
      </c>
      <c r="C153" s="12">
        <f>SUM('Step 1'!C153:Z153)</f>
        <v>305005</v>
      </c>
      <c r="D153" s="12">
        <f>SUM('Step 1'!D153:AA153)</f>
        <v>304923</v>
      </c>
      <c r="E153" s="12">
        <f>SUM('Step 1'!E153:AB153)</f>
        <v>304894</v>
      </c>
      <c r="F153" s="12">
        <f>SUM('Step 1'!F153:AC153)</f>
        <v>304853</v>
      </c>
      <c r="G153" s="12">
        <f>SUM('Step 1'!G153:AD153)</f>
        <v>304816</v>
      </c>
      <c r="H153" s="12">
        <f>SUM('Step 1'!H153:AE153)</f>
        <v>304789</v>
      </c>
      <c r="I153" s="12">
        <f>SUM('Step 1'!I153:AF153)</f>
        <v>304667</v>
      </c>
      <c r="J153" s="12">
        <f>SUM('Step 1'!J153:AG153)</f>
        <v>304572</v>
      </c>
      <c r="K153" s="12">
        <f>SUM('Step 1'!K153:AH153)</f>
        <v>304435</v>
      </c>
      <c r="L153" s="3"/>
    </row>
    <row r="154" spans="1:12" x14ac:dyDescent="0.35">
      <c r="A154" s="11" t="s">
        <v>217</v>
      </c>
      <c r="B154" s="12">
        <f>SUM('Step 1'!B154:Y154)</f>
        <v>840385</v>
      </c>
      <c r="C154" s="12">
        <f>SUM('Step 1'!C154:Z154)</f>
        <v>839972</v>
      </c>
      <c r="D154" s="12">
        <f>SUM('Step 1'!D154:AA154)</f>
        <v>839749</v>
      </c>
      <c r="E154" s="12">
        <f>SUM('Step 1'!E154:AB154)</f>
        <v>839669</v>
      </c>
      <c r="F154" s="12">
        <f>SUM('Step 1'!F154:AC154)</f>
        <v>839554</v>
      </c>
      <c r="G154" s="12">
        <f>SUM('Step 1'!G154:AD154)</f>
        <v>839454</v>
      </c>
      <c r="H154" s="12">
        <f>SUM('Step 1'!H154:AE154)</f>
        <v>839382</v>
      </c>
      <c r="I154" s="12">
        <f>SUM('Step 1'!I154:AF154)</f>
        <v>839049</v>
      </c>
      <c r="J154" s="12">
        <f>SUM('Step 1'!J154:AG154)</f>
        <v>838790</v>
      </c>
      <c r="K154" s="12">
        <f>SUM('Step 1'!K154:AH154)</f>
        <v>838416</v>
      </c>
      <c r="L154" s="3"/>
    </row>
    <row r="155" spans="1:12" x14ac:dyDescent="0.35">
      <c r="A155" s="11" t="s">
        <v>216</v>
      </c>
      <c r="B155" s="12">
        <f>SUM('Step 1'!B155:Y155)</f>
        <v>1269181</v>
      </c>
      <c r="C155" s="12">
        <f>SUM('Step 1'!C155:Z155)</f>
        <v>1268404</v>
      </c>
      <c r="D155" s="12">
        <f>SUM('Step 1'!D155:AA155)</f>
        <v>1268056</v>
      </c>
      <c r="E155" s="12">
        <f>SUM('Step 1'!E155:AB155)</f>
        <v>1267867</v>
      </c>
      <c r="F155" s="12">
        <f>SUM('Step 1'!F155:AC155)</f>
        <v>1267565</v>
      </c>
      <c r="G155" s="12">
        <f>SUM('Step 1'!G155:AD155)</f>
        <v>1267378</v>
      </c>
      <c r="H155" s="12">
        <f>SUM('Step 1'!H155:AE155)</f>
        <v>1267224</v>
      </c>
      <c r="I155" s="12">
        <f>SUM('Step 1'!I155:AF155)</f>
        <v>1266749</v>
      </c>
      <c r="J155" s="12">
        <f>SUM('Step 1'!J155:AG155)</f>
        <v>1266327</v>
      </c>
      <c r="K155" s="12">
        <f>SUM('Step 1'!K155:AH155)</f>
        <v>1265649</v>
      </c>
      <c r="L155" s="3"/>
    </row>
    <row r="156" spans="1:12" x14ac:dyDescent="0.35">
      <c r="A156" s="11" t="s">
        <v>83</v>
      </c>
      <c r="B156" s="12">
        <f>SUM('Step 1'!B156:Y156)</f>
        <v>1871009</v>
      </c>
      <c r="C156" s="12">
        <f>SUM('Step 1'!C156:Z156)</f>
        <v>1872038</v>
      </c>
      <c r="D156" s="12">
        <f>SUM('Step 1'!D156:AA156)</f>
        <v>1873317</v>
      </c>
      <c r="E156" s="12">
        <f>SUM('Step 1'!E156:AB156)</f>
        <v>1874546</v>
      </c>
      <c r="F156" s="12">
        <f>SUM('Step 1'!F156:AC156)</f>
        <v>1875954</v>
      </c>
      <c r="G156" s="12">
        <f>SUM('Step 1'!G156:AD156)</f>
        <v>1877400</v>
      </c>
      <c r="H156" s="12">
        <f>SUM('Step 1'!H156:AE156)</f>
        <v>1878843</v>
      </c>
      <c r="I156" s="12">
        <f>SUM('Step 1'!I156:AF156)</f>
        <v>1879921</v>
      </c>
      <c r="J156" s="12">
        <f>SUM('Step 1'!J156:AG156)</f>
        <v>1881105</v>
      </c>
      <c r="K156" s="12">
        <f>SUM('Step 1'!K156:AH156)</f>
        <v>1881472</v>
      </c>
      <c r="L156" s="3"/>
    </row>
    <row r="157" spans="1:12" x14ac:dyDescent="0.35">
      <c r="A157" s="11" t="s">
        <v>82</v>
      </c>
      <c r="B157" s="12">
        <f>SUM('Step 1'!B157:Y157)</f>
        <v>338475</v>
      </c>
      <c r="C157" s="12">
        <f>SUM('Step 1'!C157:Z157)</f>
        <v>338511</v>
      </c>
      <c r="D157" s="12">
        <f>SUM('Step 1'!D157:AA157)</f>
        <v>338570</v>
      </c>
      <c r="E157" s="12">
        <f>SUM('Step 1'!E157:AB157)</f>
        <v>338736</v>
      </c>
      <c r="F157" s="12">
        <f>SUM('Step 1'!F157:AC157)</f>
        <v>338912</v>
      </c>
      <c r="G157" s="12">
        <f>SUM('Step 1'!G157:AD157)</f>
        <v>339083</v>
      </c>
      <c r="H157" s="12">
        <f>SUM('Step 1'!H157:AE157)</f>
        <v>339274</v>
      </c>
      <c r="I157" s="12">
        <f>SUM('Step 1'!I157:AF157)</f>
        <v>339363</v>
      </c>
      <c r="J157" s="12">
        <f>SUM('Step 1'!J157:AG157)</f>
        <v>339420</v>
      </c>
      <c r="K157" s="12">
        <f>SUM('Step 1'!K157:AH157)</f>
        <v>339373</v>
      </c>
      <c r="L157" s="3"/>
    </row>
    <row r="158" spans="1:12" x14ac:dyDescent="0.35">
      <c r="A158" s="11" t="s">
        <v>218</v>
      </c>
      <c r="B158" s="12">
        <f>SUM('Step 1'!B158:Y158)</f>
        <v>1871009</v>
      </c>
      <c r="C158" s="12">
        <f>SUM('Step 1'!C158:Z158)</f>
        <v>1872038</v>
      </c>
      <c r="D158" s="12">
        <f>SUM('Step 1'!D158:AA158)</f>
        <v>1873317</v>
      </c>
      <c r="E158" s="12">
        <f>SUM('Step 1'!E158:AB158)</f>
        <v>1874546</v>
      </c>
      <c r="F158" s="12">
        <f>SUM('Step 1'!F158:AC158)</f>
        <v>1875954</v>
      </c>
      <c r="G158" s="12">
        <f>SUM('Step 1'!G158:AD158)</f>
        <v>1877400</v>
      </c>
      <c r="H158" s="12">
        <f>SUM('Step 1'!H158:AE158)</f>
        <v>1878843</v>
      </c>
      <c r="I158" s="12">
        <f>SUM('Step 1'!I158:AF158)</f>
        <v>1879921</v>
      </c>
      <c r="J158" s="12">
        <f>SUM('Step 1'!J158:AG158)</f>
        <v>1881105</v>
      </c>
      <c r="K158" s="12">
        <f>SUM('Step 1'!K158:AH158)</f>
        <v>1881472</v>
      </c>
      <c r="L158" s="3"/>
    </row>
    <row r="159" spans="1:12" x14ac:dyDescent="0.35">
      <c r="A159" s="11" t="s">
        <v>219</v>
      </c>
      <c r="B159" s="12">
        <f>SUM('Step 1'!B159:Y159)</f>
        <v>561404</v>
      </c>
      <c r="C159" s="12">
        <f>SUM('Step 1'!C159:Z159)</f>
        <v>561671</v>
      </c>
      <c r="D159" s="12">
        <f>SUM('Step 1'!D159:AA159)</f>
        <v>561999</v>
      </c>
      <c r="E159" s="12">
        <f>SUM('Step 1'!E159:AB159)</f>
        <v>562198</v>
      </c>
      <c r="F159" s="12">
        <f>SUM('Step 1'!F159:AC159)</f>
        <v>562218</v>
      </c>
      <c r="G159" s="12">
        <f>SUM('Step 1'!G159:AD159)</f>
        <v>562332</v>
      </c>
      <c r="H159" s="12">
        <f>SUM('Step 1'!H159:AE159)</f>
        <v>562461</v>
      </c>
      <c r="I159" s="12">
        <f>SUM('Step 1'!I159:AF159)</f>
        <v>562313</v>
      </c>
      <c r="J159" s="12">
        <f>SUM('Step 1'!J159:AG159)</f>
        <v>562241</v>
      </c>
      <c r="K159" s="12">
        <f>SUM('Step 1'!K159:AH159)</f>
        <v>561911</v>
      </c>
      <c r="L159" s="3"/>
    </row>
    <row r="160" spans="1:12" x14ac:dyDescent="0.35">
      <c r="A160" s="11" t="s">
        <v>220</v>
      </c>
      <c r="B160" s="12">
        <f>SUM('Step 1'!B160:Y160)</f>
        <v>1768328</v>
      </c>
      <c r="C160" s="12">
        <f>SUM('Step 1'!C160:Z160)</f>
        <v>1767629</v>
      </c>
      <c r="D160" s="12">
        <f>SUM('Step 1'!D160:AA160)</f>
        <v>1766820</v>
      </c>
      <c r="E160" s="12">
        <f>SUM('Step 1'!E160:AB160)</f>
        <v>1766458</v>
      </c>
      <c r="F160" s="12">
        <f>SUM('Step 1'!F160:AC160)</f>
        <v>1767144</v>
      </c>
      <c r="G160" s="12">
        <f>SUM('Step 1'!G160:AD160)</f>
        <v>1767438</v>
      </c>
      <c r="H160" s="12">
        <f>SUM('Step 1'!H160:AE160)</f>
        <v>1767280</v>
      </c>
      <c r="I160" s="12">
        <f>SUM('Step 1'!I160:AF160)</f>
        <v>1766988</v>
      </c>
      <c r="J160" s="12">
        <f>SUM('Step 1'!J160:AG160)</f>
        <v>1766737</v>
      </c>
      <c r="K160" s="12">
        <f>SUM('Step 1'!K160:AH160)</f>
        <v>1766329</v>
      </c>
      <c r="L160" s="3"/>
    </row>
    <row r="161" spans="1:12" x14ac:dyDescent="0.35">
      <c r="A161" s="11" t="s">
        <v>221</v>
      </c>
      <c r="B161" s="12">
        <f>SUM('Step 1'!B161:Y161)</f>
        <v>375462</v>
      </c>
      <c r="C161" s="12">
        <f>SUM('Step 1'!C161:Z161)</f>
        <v>375975</v>
      </c>
      <c r="D161" s="12">
        <f>SUM('Step 1'!D161:AA161)</f>
        <v>376401</v>
      </c>
      <c r="E161" s="12">
        <f>SUM('Step 1'!E161:AB161)</f>
        <v>376779</v>
      </c>
      <c r="F161" s="12">
        <f>SUM('Step 1'!F161:AC161)</f>
        <v>377117</v>
      </c>
      <c r="G161" s="12">
        <f>SUM('Step 1'!G161:AD161)</f>
        <v>377360</v>
      </c>
      <c r="H161" s="12">
        <f>SUM('Step 1'!H161:AE161)</f>
        <v>377659</v>
      </c>
      <c r="I161" s="12">
        <f>SUM('Step 1'!I161:AF161)</f>
        <v>378111</v>
      </c>
      <c r="J161" s="12">
        <f>SUM('Step 1'!J161:AG161)</f>
        <v>378402</v>
      </c>
      <c r="K161" s="12">
        <f>SUM('Step 1'!K161:AH161)</f>
        <v>378691</v>
      </c>
      <c r="L161" s="3"/>
    </row>
    <row r="162" spans="1:12" x14ac:dyDescent="0.35">
      <c r="A162" s="11" t="s">
        <v>222</v>
      </c>
      <c r="B162" s="12">
        <f>SUM('Step 1'!B162:Y162)</f>
        <v>799061</v>
      </c>
      <c r="C162" s="12">
        <f>SUM('Step 1'!C162:Z162)</f>
        <v>799976</v>
      </c>
      <c r="D162" s="12">
        <f>SUM('Step 1'!D162:AA162)</f>
        <v>800913</v>
      </c>
      <c r="E162" s="12">
        <f>SUM('Step 1'!E162:AB162)</f>
        <v>801780</v>
      </c>
      <c r="F162" s="12">
        <f>SUM('Step 1'!F162:AC162)</f>
        <v>802578</v>
      </c>
      <c r="G162" s="12">
        <f>SUM('Step 1'!G162:AD162)</f>
        <v>803131</v>
      </c>
      <c r="H162" s="12">
        <f>SUM('Step 1'!H162:AE162)</f>
        <v>803766</v>
      </c>
      <c r="I162" s="12">
        <f>SUM('Step 1'!I162:AF162)</f>
        <v>804729</v>
      </c>
      <c r="J162" s="12">
        <f>SUM('Step 1'!J162:AG162)</f>
        <v>805467</v>
      </c>
      <c r="K162" s="12">
        <f>SUM('Step 1'!K162:AH162)</f>
        <v>806123</v>
      </c>
      <c r="L162" s="3"/>
    </row>
    <row r="163" spans="1:12" x14ac:dyDescent="0.35">
      <c r="A163" s="11" t="s">
        <v>84</v>
      </c>
      <c r="B163" s="12">
        <f>SUM('Step 1'!B163:Y163)</f>
        <v>347047</v>
      </c>
      <c r="C163" s="12">
        <f>SUM('Step 1'!C163:Z163)</f>
        <v>347299</v>
      </c>
      <c r="D163" s="12">
        <f>SUM('Step 1'!D163:AA163)</f>
        <v>347587</v>
      </c>
      <c r="E163" s="12">
        <f>SUM('Step 1'!E163:AB163)</f>
        <v>347979</v>
      </c>
      <c r="F163" s="12">
        <f>SUM('Step 1'!F163:AC163)</f>
        <v>348396</v>
      </c>
      <c r="G163" s="12">
        <f>SUM('Step 1'!G163:AD163)</f>
        <v>348739</v>
      </c>
      <c r="H163" s="12">
        <f>SUM('Step 1'!H163:AE163)</f>
        <v>349072</v>
      </c>
      <c r="I163" s="12">
        <f>SUM('Step 1'!I163:AF163)</f>
        <v>349519</v>
      </c>
      <c r="J163" s="12">
        <f>SUM('Step 1'!J163:AG163)</f>
        <v>349776</v>
      </c>
      <c r="K163" s="12">
        <f>SUM('Step 1'!K163:AH163)</f>
        <v>350009</v>
      </c>
      <c r="L163" s="3"/>
    </row>
    <row r="164" spans="1:12" x14ac:dyDescent="0.35">
      <c r="A164" s="11" t="s">
        <v>77</v>
      </c>
      <c r="B164" s="12">
        <f>SUM('Step 1'!B164:Y164)</f>
        <v>16023760</v>
      </c>
      <c r="C164" s="12">
        <f>SUM('Step 1'!C164:Z164)</f>
        <v>16039897</v>
      </c>
      <c r="D164" s="12">
        <f>SUM('Step 1'!D164:AA164)</f>
        <v>16056847</v>
      </c>
      <c r="E164" s="12">
        <f>SUM('Step 1'!E164:AB164)</f>
        <v>16074479</v>
      </c>
      <c r="F164" s="12">
        <f>SUM('Step 1'!F164:AC164)</f>
        <v>16091549</v>
      </c>
      <c r="G164" s="12">
        <f>SUM('Step 1'!G164:AD164)</f>
        <v>16104189</v>
      </c>
      <c r="H164" s="12">
        <f>SUM('Step 1'!H164:AE164)</f>
        <v>16117787</v>
      </c>
      <c r="I164" s="12">
        <f>SUM('Step 1'!I164:AF164)</f>
        <v>16137532</v>
      </c>
      <c r="J164" s="12">
        <f>SUM('Step 1'!J164:AG164)</f>
        <v>16151365</v>
      </c>
      <c r="K164" s="12">
        <f>SUM('Step 1'!K164:AH164)</f>
        <v>16163728</v>
      </c>
      <c r="L164" s="3"/>
    </row>
    <row r="165" spans="1:12" x14ac:dyDescent="0.35">
      <c r="A165" s="11" t="s">
        <v>85</v>
      </c>
      <c r="B165" s="12">
        <f>SUM('Step 1'!B165:Y165)</f>
        <v>300138</v>
      </c>
      <c r="C165" s="12">
        <f>SUM('Step 1'!C165:Z165)</f>
        <v>300474</v>
      </c>
      <c r="D165" s="12">
        <f>SUM('Step 1'!D165:AA165)</f>
        <v>300877</v>
      </c>
      <c r="E165" s="12">
        <f>SUM('Step 1'!E165:AB165)</f>
        <v>301152</v>
      </c>
      <c r="F165" s="12">
        <f>SUM('Step 1'!F165:AC165)</f>
        <v>301058</v>
      </c>
      <c r="G165" s="12">
        <f>SUM('Step 1'!G165:AD165)</f>
        <v>300944</v>
      </c>
      <c r="H165" s="12">
        <f>SUM('Step 1'!H165:AE165)</f>
        <v>300882</v>
      </c>
      <c r="I165" s="12">
        <f>SUM('Step 1'!I165:AF165)</f>
        <v>300720</v>
      </c>
      <c r="J165" s="12">
        <f>SUM('Step 1'!J165:AG165)</f>
        <v>300636</v>
      </c>
      <c r="K165" s="12">
        <f>SUM('Step 1'!K165:AH165)</f>
        <v>300462</v>
      </c>
      <c r="L165" s="3"/>
    </row>
    <row r="166" spans="1:12" x14ac:dyDescent="0.35">
      <c r="A166" s="11" t="s">
        <v>86</v>
      </c>
      <c r="B166" s="12">
        <f>SUM('Step 1'!B166:Y166)</f>
        <v>196547</v>
      </c>
      <c r="C166" s="12">
        <f>SUM('Step 1'!C166:Z166)</f>
        <v>196485</v>
      </c>
      <c r="D166" s="12">
        <f>SUM('Step 1'!D166:AA166)</f>
        <v>196451</v>
      </c>
      <c r="E166" s="12">
        <f>SUM('Step 1'!E166:AB166)</f>
        <v>196491</v>
      </c>
      <c r="F166" s="12">
        <f>SUM('Step 1'!F166:AC166)</f>
        <v>196282</v>
      </c>
      <c r="G166" s="12">
        <f>SUM('Step 1'!G166:AD166)</f>
        <v>196131</v>
      </c>
      <c r="H166" s="12">
        <f>SUM('Step 1'!H166:AE166)</f>
        <v>196020</v>
      </c>
      <c r="I166" s="12">
        <f>SUM('Step 1'!I166:AF166)</f>
        <v>195839</v>
      </c>
      <c r="J166" s="12">
        <f>SUM('Step 1'!J166:AG166)</f>
        <v>195688</v>
      </c>
      <c r="K166" s="12">
        <f>SUM('Step 1'!K166:AH166)</f>
        <v>195516</v>
      </c>
      <c r="L166" s="3"/>
    </row>
    <row r="167" spans="1:12" x14ac:dyDescent="0.35">
      <c r="A167" s="11" t="s">
        <v>87</v>
      </c>
      <c r="B167" s="12">
        <f>SUM('Step 1'!B167:Y167)</f>
        <v>51481</v>
      </c>
      <c r="C167" s="12">
        <f>SUM('Step 1'!C167:Z167)</f>
        <v>51381</v>
      </c>
      <c r="D167" s="12">
        <f>SUM('Step 1'!D167:AA167)</f>
        <v>51292</v>
      </c>
      <c r="E167" s="12">
        <f>SUM('Step 1'!E167:AB167)</f>
        <v>51215</v>
      </c>
      <c r="F167" s="12">
        <f>SUM('Step 1'!F167:AC167)</f>
        <v>51125</v>
      </c>
      <c r="G167" s="12">
        <f>SUM('Step 1'!G167:AD167)</f>
        <v>51026</v>
      </c>
      <c r="H167" s="12">
        <f>SUM('Step 1'!H167:AE167)</f>
        <v>50920</v>
      </c>
      <c r="I167" s="12">
        <f>SUM('Step 1'!I167:AF167)</f>
        <v>50790</v>
      </c>
      <c r="J167" s="12">
        <f>SUM('Step 1'!J167:AG167)</f>
        <v>50668</v>
      </c>
      <c r="K167" s="12">
        <f>SUM('Step 1'!K167:AH167)</f>
        <v>50538</v>
      </c>
      <c r="L167" s="3"/>
    </row>
    <row r="168" spans="1:12" x14ac:dyDescent="0.35">
      <c r="A168" s="11" t="s">
        <v>223</v>
      </c>
      <c r="B168" s="12">
        <f>SUM('Step 1'!B168:Y168)</f>
        <v>497509</v>
      </c>
      <c r="C168" s="12">
        <f>SUM('Step 1'!C168:Z168)</f>
        <v>498007</v>
      </c>
      <c r="D168" s="12">
        <f>SUM('Step 1'!D168:AA168)</f>
        <v>498531</v>
      </c>
      <c r="E168" s="12">
        <f>SUM('Step 1'!E168:AB168)</f>
        <v>499079</v>
      </c>
      <c r="F168" s="12">
        <f>SUM('Step 1'!F168:AC168)</f>
        <v>499611</v>
      </c>
      <c r="G168" s="12">
        <f>SUM('Step 1'!G168:AD168)</f>
        <v>500006</v>
      </c>
      <c r="H168" s="12">
        <f>SUM('Step 1'!H168:AE168)</f>
        <v>500429</v>
      </c>
      <c r="I168" s="12">
        <f>SUM('Step 1'!I168:AF168)</f>
        <v>501042</v>
      </c>
      <c r="J168" s="12">
        <f>SUM('Step 1'!J168:AG168)</f>
        <v>501470</v>
      </c>
      <c r="K168" s="12">
        <f>SUM('Step 1'!K168:AH168)</f>
        <v>501853</v>
      </c>
      <c r="L168" s="3"/>
    </row>
    <row r="169" spans="1:12" x14ac:dyDescent="0.35">
      <c r="A169" s="11" t="s">
        <v>88</v>
      </c>
      <c r="B169" s="12">
        <f>SUM('Step 1'!B169:Y169)</f>
        <v>258867</v>
      </c>
      <c r="C169" s="12">
        <f>SUM('Step 1'!C169:Z169)</f>
        <v>259279</v>
      </c>
      <c r="D169" s="12">
        <f>SUM('Step 1'!D169:AA169)</f>
        <v>259782</v>
      </c>
      <c r="E169" s="12">
        <f>SUM('Step 1'!E169:AB169)</f>
        <v>260439</v>
      </c>
      <c r="F169" s="12">
        <f>SUM('Step 1'!F169:AC169)</f>
        <v>261031</v>
      </c>
      <c r="G169" s="12">
        <f>SUM('Step 1'!G169:AD169)</f>
        <v>261542</v>
      </c>
      <c r="H169" s="12">
        <f>SUM('Step 1'!H169:AE169)</f>
        <v>262181</v>
      </c>
      <c r="I169" s="12">
        <f>SUM('Step 1'!I169:AF169)</f>
        <v>262397</v>
      </c>
      <c r="J169" s="12">
        <f>SUM('Step 1'!J169:AG169)</f>
        <v>262956</v>
      </c>
      <c r="K169" s="12">
        <f>SUM('Step 1'!K169:AH169)</f>
        <v>263376</v>
      </c>
      <c r="L169" s="3"/>
    </row>
    <row r="170" spans="1:12" x14ac:dyDescent="0.35">
      <c r="A170" s="11" t="s">
        <v>89</v>
      </c>
      <c r="B170" s="12">
        <f>SUM('Step 1'!B170:Y170)</f>
        <v>71009</v>
      </c>
      <c r="C170" s="12">
        <f>SUM('Step 1'!C170:Z170)</f>
        <v>71104</v>
      </c>
      <c r="D170" s="12">
        <f>SUM('Step 1'!D170:AA170)</f>
        <v>71234</v>
      </c>
      <c r="E170" s="12">
        <f>SUM('Step 1'!E170:AB170)</f>
        <v>71387</v>
      </c>
      <c r="F170" s="12">
        <f>SUM('Step 1'!F170:AC170)</f>
        <v>71378</v>
      </c>
      <c r="G170" s="12">
        <f>SUM('Step 1'!G170:AD170)</f>
        <v>71589</v>
      </c>
      <c r="H170" s="12">
        <f>SUM('Step 1'!H170:AE170)</f>
        <v>71776</v>
      </c>
      <c r="I170" s="12">
        <f>SUM('Step 1'!I170:AF170)</f>
        <v>71984</v>
      </c>
      <c r="J170" s="12">
        <f>SUM('Step 1'!J170:AG170)</f>
        <v>72167</v>
      </c>
      <c r="K170" s="12">
        <f>SUM('Step 1'!K170:AH170)</f>
        <v>72306</v>
      </c>
      <c r="L170" s="3"/>
    </row>
    <row r="171" spans="1:12" x14ac:dyDescent="0.35">
      <c r="A171" s="11" t="s">
        <v>90</v>
      </c>
      <c r="B171" s="12">
        <f>SUM('Step 1'!B171:Y171)</f>
        <v>278699</v>
      </c>
      <c r="C171" s="12">
        <f>SUM('Step 1'!C171:Z171)</f>
        <v>278681</v>
      </c>
      <c r="D171" s="12">
        <f>SUM('Step 1'!D171:AA171)</f>
        <v>278671</v>
      </c>
      <c r="E171" s="12">
        <f>SUM('Step 1'!E171:AB171)</f>
        <v>278776</v>
      </c>
      <c r="F171" s="12">
        <f>SUM('Step 1'!F171:AC171)</f>
        <v>278765</v>
      </c>
      <c r="G171" s="12">
        <f>SUM('Step 1'!G171:AD171)</f>
        <v>278867</v>
      </c>
      <c r="H171" s="12">
        <f>SUM('Step 1'!H171:AE171)</f>
        <v>278951</v>
      </c>
      <c r="I171" s="12">
        <f>SUM('Step 1'!I171:AF171)</f>
        <v>279013</v>
      </c>
      <c r="J171" s="12">
        <f>SUM('Step 1'!J171:AG171)</f>
        <v>279034</v>
      </c>
      <c r="K171" s="12">
        <f>SUM('Step 1'!K171:AH171)</f>
        <v>279022</v>
      </c>
      <c r="L171" s="3"/>
    </row>
    <row r="172" spans="1:12" x14ac:dyDescent="0.35">
      <c r="A172" s="11" t="s">
        <v>224</v>
      </c>
      <c r="B172" s="12">
        <f>SUM('Step 1'!B172:Y172)</f>
        <v>3820755</v>
      </c>
      <c r="C172" s="12">
        <f>SUM('Step 1'!C172:Z172)</f>
        <v>3825587</v>
      </c>
      <c r="D172" s="12">
        <f>SUM('Step 1'!D172:AA172)</f>
        <v>3831088</v>
      </c>
      <c r="E172" s="12">
        <f>SUM('Step 1'!E172:AB172)</f>
        <v>3836224</v>
      </c>
      <c r="F172" s="12">
        <f>SUM('Step 1'!F172:AC172)</f>
        <v>3841599</v>
      </c>
      <c r="G172" s="12">
        <f>SUM('Step 1'!G172:AD172)</f>
        <v>3846523</v>
      </c>
      <c r="H172" s="12">
        <f>SUM('Step 1'!H172:AE172)</f>
        <v>3851013</v>
      </c>
      <c r="I172" s="12">
        <f>SUM('Step 1'!I172:AF172)</f>
        <v>3853820</v>
      </c>
      <c r="J172" s="12">
        <f>SUM('Step 1'!J172:AG172)</f>
        <v>3857001</v>
      </c>
      <c r="K172" s="12">
        <f>SUM('Step 1'!K172:AH172)</f>
        <v>3857705</v>
      </c>
      <c r="L172" s="3"/>
    </row>
    <row r="173" spans="1:12" x14ac:dyDescent="0.35">
      <c r="A173" s="11" t="s">
        <v>225</v>
      </c>
      <c r="B173" s="12">
        <f>SUM('Step 1'!B173:Y173)</f>
        <v>798666</v>
      </c>
      <c r="C173" s="12">
        <f>SUM('Step 1'!C173:Z173)</f>
        <v>798316</v>
      </c>
      <c r="D173" s="12">
        <f>SUM('Step 1'!D173:AA173)</f>
        <v>798161</v>
      </c>
      <c r="E173" s="12">
        <f>SUM('Step 1'!E173:AB173)</f>
        <v>798222</v>
      </c>
      <c r="F173" s="12">
        <f>SUM('Step 1'!F173:AC173)</f>
        <v>798390</v>
      </c>
      <c r="G173" s="12">
        <f>SUM('Step 1'!G173:AD173)</f>
        <v>798574</v>
      </c>
      <c r="H173" s="12">
        <f>SUM('Step 1'!H173:AE173)</f>
        <v>798694</v>
      </c>
      <c r="I173" s="12">
        <f>SUM('Step 1'!I173:AF173)</f>
        <v>798738</v>
      </c>
      <c r="J173" s="12">
        <f>SUM('Step 1'!J173:AG173)</f>
        <v>799011</v>
      </c>
      <c r="K173" s="12">
        <f>SUM('Step 1'!K173:AH173)</f>
        <v>798762</v>
      </c>
      <c r="L173" s="3"/>
    </row>
    <row r="174" spans="1:12" x14ac:dyDescent="0.35">
      <c r="A174" s="11" t="s">
        <v>226</v>
      </c>
      <c r="B174" s="12">
        <f>SUM('Step 1'!B174:Y174)</f>
        <v>511800</v>
      </c>
      <c r="C174" s="12">
        <f>SUM('Step 1'!C174:Z174)</f>
        <v>511981</v>
      </c>
      <c r="D174" s="12">
        <f>SUM('Step 1'!D174:AA174)</f>
        <v>512274</v>
      </c>
      <c r="E174" s="12">
        <f>SUM('Step 1'!E174:AB174)</f>
        <v>512656</v>
      </c>
      <c r="F174" s="12">
        <f>SUM('Step 1'!F174:AC174)</f>
        <v>513117</v>
      </c>
      <c r="G174" s="12">
        <f>SUM('Step 1'!G174:AD174)</f>
        <v>513608</v>
      </c>
      <c r="H174" s="12">
        <f>SUM('Step 1'!H174:AE174)</f>
        <v>514126</v>
      </c>
      <c r="I174" s="12">
        <f>SUM('Step 1'!I174:AF174)</f>
        <v>514456</v>
      </c>
      <c r="J174" s="12">
        <f>SUM('Step 1'!J174:AG174)</f>
        <v>514830</v>
      </c>
      <c r="K174" s="12">
        <f>SUM('Step 1'!K174:AH174)</f>
        <v>514817</v>
      </c>
      <c r="L174" s="3"/>
    </row>
    <row r="175" spans="1:12" x14ac:dyDescent="0.35">
      <c r="A175" s="11" t="s">
        <v>227</v>
      </c>
      <c r="B175" s="12">
        <f>SUM('Step 1'!B175:Y175)</f>
        <v>459764</v>
      </c>
      <c r="C175" s="12">
        <f>SUM('Step 1'!C175:Z175)</f>
        <v>460340</v>
      </c>
      <c r="D175" s="12">
        <f>SUM('Step 1'!D175:AA175)</f>
        <v>460965</v>
      </c>
      <c r="E175" s="12">
        <f>SUM('Step 1'!E175:AB175)</f>
        <v>461538</v>
      </c>
      <c r="F175" s="12">
        <f>SUM('Step 1'!F175:AC175)</f>
        <v>462176</v>
      </c>
      <c r="G175" s="12">
        <f>SUM('Step 1'!G175:AD175)</f>
        <v>462796</v>
      </c>
      <c r="H175" s="12">
        <f>SUM('Step 1'!H175:AE175)</f>
        <v>463358</v>
      </c>
      <c r="I175" s="12">
        <f>SUM('Step 1'!I175:AF175)</f>
        <v>463743</v>
      </c>
      <c r="J175" s="12">
        <f>SUM('Step 1'!J175:AG175)</f>
        <v>464197</v>
      </c>
      <c r="K175" s="12">
        <f>SUM('Step 1'!K175:AH175)</f>
        <v>464344</v>
      </c>
      <c r="L175" s="3"/>
    </row>
    <row r="176" spans="1:12" x14ac:dyDescent="0.35">
      <c r="A176" s="11" t="s">
        <v>228</v>
      </c>
      <c r="B176" s="12">
        <f>SUM('Step 1'!B176:Y176)</f>
        <v>353812</v>
      </c>
      <c r="C176" s="12">
        <f>SUM('Step 1'!C176:Z176)</f>
        <v>354278</v>
      </c>
      <c r="D176" s="12">
        <f>SUM('Step 1'!D176:AA176)</f>
        <v>354660</v>
      </c>
      <c r="E176" s="12">
        <f>SUM('Step 1'!E176:AB176)</f>
        <v>355011</v>
      </c>
      <c r="F176" s="12">
        <f>SUM('Step 1'!F176:AC176)</f>
        <v>355333</v>
      </c>
      <c r="G176" s="12">
        <f>SUM('Step 1'!G176:AD176)</f>
        <v>355573</v>
      </c>
      <c r="H176" s="12">
        <f>SUM('Step 1'!H176:AE176)</f>
        <v>355859</v>
      </c>
      <c r="I176" s="12">
        <f>SUM('Step 1'!I176:AF176)</f>
        <v>356285</v>
      </c>
      <c r="J176" s="12">
        <f>SUM('Step 1'!J176:AG176)</f>
        <v>356545</v>
      </c>
      <c r="K176" s="12">
        <f>SUM('Step 1'!K176:AH176)</f>
        <v>356803</v>
      </c>
      <c r="L176" s="3"/>
    </row>
    <row r="177" spans="1:12" x14ac:dyDescent="0.35">
      <c r="A177" s="11" t="s">
        <v>91</v>
      </c>
      <c r="B177" s="12">
        <f>SUM('Step 1'!B177:Y177)</f>
        <v>607216</v>
      </c>
      <c r="C177" s="12">
        <f>SUM('Step 1'!C177:Z177)</f>
        <v>607486</v>
      </c>
      <c r="D177" s="12">
        <f>SUM('Step 1'!D177:AA177)</f>
        <v>607846</v>
      </c>
      <c r="E177" s="12">
        <f>SUM('Step 1'!E177:AB177)</f>
        <v>608549</v>
      </c>
      <c r="F177" s="12">
        <f>SUM('Step 1'!F177:AC177)</f>
        <v>609362</v>
      </c>
      <c r="G177" s="12">
        <f>SUM('Step 1'!G177:AD177)</f>
        <v>610085</v>
      </c>
      <c r="H177" s="12">
        <f>SUM('Step 1'!H177:AE177)</f>
        <v>610734</v>
      </c>
      <c r="I177" s="12">
        <f>SUM('Step 1'!I177:AF177)</f>
        <v>611551</v>
      </c>
      <c r="J177" s="12">
        <f>SUM('Step 1'!J177:AG177)</f>
        <v>611923</v>
      </c>
      <c r="K177" s="12">
        <f>SUM('Step 1'!K177:AH177)</f>
        <v>612272</v>
      </c>
      <c r="L177" s="3"/>
    </row>
    <row r="178" spans="1:12" x14ac:dyDescent="0.35">
      <c r="A178" s="11" t="s">
        <v>92</v>
      </c>
      <c r="B178" s="12">
        <f>SUM('Step 1'!B178:Y178)</f>
        <v>308394</v>
      </c>
      <c r="C178" s="12">
        <f>SUM('Step 1'!C178:Z178)</f>
        <v>308604</v>
      </c>
      <c r="D178" s="12">
        <f>SUM('Step 1'!D178:AA178)</f>
        <v>308825</v>
      </c>
      <c r="E178" s="12">
        <f>SUM('Step 1'!E178:AB178)</f>
        <v>309151</v>
      </c>
      <c r="F178" s="12">
        <f>SUM('Step 1'!F178:AC178)</f>
        <v>309507</v>
      </c>
      <c r="G178" s="12">
        <f>SUM('Step 1'!G178:AD178)</f>
        <v>309786</v>
      </c>
      <c r="H178" s="12">
        <f>SUM('Step 1'!H178:AE178)</f>
        <v>310064</v>
      </c>
      <c r="I178" s="12">
        <f>SUM('Step 1'!I178:AF178)</f>
        <v>310383</v>
      </c>
      <c r="J178" s="12">
        <f>SUM('Step 1'!J178:AG178)</f>
        <v>310579</v>
      </c>
      <c r="K178" s="12">
        <f>SUM('Step 1'!K178:AH178)</f>
        <v>310765</v>
      </c>
      <c r="L178" s="3"/>
    </row>
    <row r="179" spans="1:12" x14ac:dyDescent="0.35">
      <c r="A179" s="11" t="s">
        <v>229</v>
      </c>
      <c r="B179" s="12">
        <f>SUM('Step 1'!B179:Y179)</f>
        <v>606112</v>
      </c>
      <c r="C179" s="12">
        <f>SUM('Step 1'!C179:Z179)</f>
        <v>606328</v>
      </c>
      <c r="D179" s="12">
        <f>SUM('Step 1'!D179:AA179)</f>
        <v>606604</v>
      </c>
      <c r="E179" s="12">
        <f>SUM('Step 1'!E179:AB179)</f>
        <v>607062</v>
      </c>
      <c r="F179" s="12">
        <f>SUM('Step 1'!F179:AC179)</f>
        <v>607552</v>
      </c>
      <c r="G179" s="12">
        <f>SUM('Step 1'!G179:AD179)</f>
        <v>608123</v>
      </c>
      <c r="H179" s="12">
        <f>SUM('Step 1'!H179:AE179)</f>
        <v>608627</v>
      </c>
      <c r="I179" s="12">
        <f>SUM('Step 1'!I179:AF179)</f>
        <v>608744</v>
      </c>
      <c r="J179" s="12">
        <f>SUM('Step 1'!J179:AG179)</f>
        <v>608883</v>
      </c>
      <c r="K179" s="12">
        <f>SUM('Step 1'!K179:AH179)</f>
        <v>608832</v>
      </c>
      <c r="L179" s="3"/>
    </row>
    <row r="180" spans="1:12" x14ac:dyDescent="0.35">
      <c r="A180" s="11" t="s">
        <v>93</v>
      </c>
      <c r="B180" s="12">
        <f>SUM('Step 1'!B180:Y180)</f>
        <v>124153</v>
      </c>
      <c r="C180" s="12">
        <f>SUM('Step 1'!C180:Z180)</f>
        <v>124042</v>
      </c>
      <c r="D180" s="12">
        <f>SUM('Step 1'!D180:AA180)</f>
        <v>123838</v>
      </c>
      <c r="E180" s="12">
        <f>SUM('Step 1'!E180:AB180)</f>
        <v>123746</v>
      </c>
      <c r="F180" s="12">
        <f>SUM('Step 1'!F180:AC180)</f>
        <v>123657</v>
      </c>
      <c r="G180" s="12">
        <f>SUM('Step 1'!G180:AD180)</f>
        <v>123583</v>
      </c>
      <c r="H180" s="12">
        <f>SUM('Step 1'!H180:AE180)</f>
        <v>123562</v>
      </c>
      <c r="I180" s="12">
        <f>SUM('Step 1'!I180:AF180)</f>
        <v>123452</v>
      </c>
      <c r="J180" s="12">
        <f>SUM('Step 1'!J180:AG180)</f>
        <v>123308</v>
      </c>
      <c r="K180" s="12">
        <f>SUM('Step 1'!K180:AH180)</f>
        <v>123130</v>
      </c>
      <c r="L180" s="3"/>
    </row>
    <row r="181" spans="1:12" x14ac:dyDescent="0.35">
      <c r="A181" s="11" t="s">
        <v>230</v>
      </c>
      <c r="B181" s="12">
        <f>SUM('Step 1'!B181:Y181)</f>
        <v>607719</v>
      </c>
      <c r="C181" s="12">
        <f>SUM('Step 1'!C181:Z181)</f>
        <v>608385</v>
      </c>
      <c r="D181" s="12">
        <f>SUM('Step 1'!D181:AA181)</f>
        <v>608873</v>
      </c>
      <c r="E181" s="12">
        <f>SUM('Step 1'!E181:AB181)</f>
        <v>609443</v>
      </c>
      <c r="F181" s="12">
        <f>SUM('Step 1'!F181:AC181)</f>
        <v>610030</v>
      </c>
      <c r="G181" s="12">
        <f>SUM('Step 1'!G181:AD181)</f>
        <v>610537</v>
      </c>
      <c r="H181" s="12">
        <f>SUM('Step 1'!H181:AE181)</f>
        <v>611055</v>
      </c>
      <c r="I181" s="12">
        <f>SUM('Step 1'!I181:AF181)</f>
        <v>611784</v>
      </c>
      <c r="J181" s="12">
        <f>SUM('Step 1'!J181:AG181)</f>
        <v>612122</v>
      </c>
      <c r="K181" s="12">
        <f>SUM('Step 1'!K181:AH181)</f>
        <v>612447</v>
      </c>
      <c r="L181" s="3"/>
    </row>
    <row r="182" spans="1:12" x14ac:dyDescent="0.35">
      <c r="A182" s="11" t="s">
        <v>231</v>
      </c>
      <c r="B182" s="12">
        <f>SUM('Step 1'!B182:Y182)</f>
        <v>958041</v>
      </c>
      <c r="C182" s="12">
        <f>SUM('Step 1'!C182:Z182)</f>
        <v>959075</v>
      </c>
      <c r="D182" s="12">
        <f>SUM('Step 1'!D182:AA182)</f>
        <v>960145</v>
      </c>
      <c r="E182" s="12">
        <f>SUM('Step 1'!E182:AB182)</f>
        <v>961193</v>
      </c>
      <c r="F182" s="12">
        <f>SUM('Step 1'!F182:AC182)</f>
        <v>962180</v>
      </c>
      <c r="G182" s="12">
        <f>SUM('Step 1'!G182:AD182)</f>
        <v>962886</v>
      </c>
      <c r="H182" s="12">
        <f>SUM('Step 1'!H182:AE182)</f>
        <v>963671</v>
      </c>
      <c r="I182" s="12">
        <f>SUM('Step 1'!I182:AF182)</f>
        <v>964838</v>
      </c>
      <c r="J182" s="12">
        <f>SUM('Step 1'!J182:AG182)</f>
        <v>965696</v>
      </c>
      <c r="K182" s="12">
        <f>SUM('Step 1'!K182:AH182)</f>
        <v>966459</v>
      </c>
      <c r="L182" s="3"/>
    </row>
    <row r="183" spans="1:12" x14ac:dyDescent="0.35">
      <c r="A183" s="11" t="s">
        <v>94</v>
      </c>
      <c r="B183" s="12">
        <f>SUM('Step 1'!B183:Y183)</f>
        <v>275210</v>
      </c>
      <c r="C183" s="12">
        <f>SUM('Step 1'!C183:Z183)</f>
        <v>275490</v>
      </c>
      <c r="D183" s="12">
        <f>SUM('Step 1'!D183:AA183)</f>
        <v>275685</v>
      </c>
      <c r="E183" s="12">
        <f>SUM('Step 1'!E183:AB183)</f>
        <v>275938</v>
      </c>
      <c r="F183" s="12">
        <f>SUM('Step 1'!F183:AC183)</f>
        <v>276209</v>
      </c>
      <c r="G183" s="12">
        <f>SUM('Step 1'!G183:AD183)</f>
        <v>276454</v>
      </c>
      <c r="H183" s="12">
        <f>SUM('Step 1'!H183:AE183)</f>
        <v>276693</v>
      </c>
      <c r="I183" s="12">
        <f>SUM('Step 1'!I183:AF183)</f>
        <v>277021</v>
      </c>
      <c r="J183" s="12">
        <f>SUM('Step 1'!J183:AG183)</f>
        <v>277156</v>
      </c>
      <c r="K183" s="12">
        <f>SUM('Step 1'!K183:AH183)</f>
        <v>277284</v>
      </c>
      <c r="L183" s="3"/>
    </row>
    <row r="184" spans="1:12" x14ac:dyDescent="0.35">
      <c r="A184" s="11" t="s">
        <v>95</v>
      </c>
      <c r="B184" s="12">
        <f>SUM('Step 1'!B184:Y184)</f>
        <v>187553</v>
      </c>
      <c r="C184" s="12">
        <f>SUM('Step 1'!C184:Z184)</f>
        <v>187482</v>
      </c>
      <c r="D184" s="12">
        <f>SUM('Step 1'!D184:AA184)</f>
        <v>187385</v>
      </c>
      <c r="E184" s="12">
        <f>SUM('Step 1'!E184:AB184)</f>
        <v>187409</v>
      </c>
      <c r="F184" s="12">
        <f>SUM('Step 1'!F184:AC184)</f>
        <v>187460</v>
      </c>
      <c r="G184" s="12">
        <f>SUM('Step 1'!G184:AD184)</f>
        <v>187576</v>
      </c>
      <c r="H184" s="12">
        <f>SUM('Step 1'!H184:AE184)</f>
        <v>187754</v>
      </c>
      <c r="I184" s="12">
        <f>SUM('Step 1'!I184:AF184)</f>
        <v>187900</v>
      </c>
      <c r="J184" s="12">
        <f>SUM('Step 1'!J184:AG184)</f>
        <v>188080</v>
      </c>
      <c r="K184" s="12">
        <f>SUM('Step 1'!K184:AH184)</f>
        <v>188178</v>
      </c>
      <c r="L184" s="3"/>
    </row>
    <row r="185" spans="1:12" x14ac:dyDescent="0.35">
      <c r="A185" s="11" t="s">
        <v>96</v>
      </c>
      <c r="B185" s="12">
        <f>SUM('Step 1'!B185:Y185)</f>
        <v>561972</v>
      </c>
      <c r="C185" s="12">
        <f>SUM('Step 1'!C185:Z185)</f>
        <v>562621</v>
      </c>
      <c r="D185" s="12">
        <f>SUM('Step 1'!D185:AA185)</f>
        <v>563057</v>
      </c>
      <c r="E185" s="12">
        <f>SUM('Step 1'!E185:AB185)</f>
        <v>563608</v>
      </c>
      <c r="F185" s="12">
        <f>SUM('Step 1'!F185:AC185)</f>
        <v>564227</v>
      </c>
      <c r="G185" s="12">
        <f>SUM('Step 1'!G185:AD185)</f>
        <v>564728</v>
      </c>
      <c r="H185" s="12">
        <f>SUM('Step 1'!H185:AE185)</f>
        <v>565246</v>
      </c>
      <c r="I185" s="12">
        <f>SUM('Step 1'!I185:AF185)</f>
        <v>565886</v>
      </c>
      <c r="J185" s="12">
        <f>SUM('Step 1'!J185:AG185)</f>
        <v>566259</v>
      </c>
      <c r="K185" s="12">
        <f>SUM('Step 1'!K185:AH185)</f>
        <v>566613</v>
      </c>
      <c r="L185" s="3"/>
    </row>
    <row r="186" spans="1:12" x14ac:dyDescent="0.35">
      <c r="A186" s="11" t="s">
        <v>232</v>
      </c>
      <c r="B186" s="12">
        <f>SUM('Step 1'!B186:Y186)</f>
        <v>929147</v>
      </c>
      <c r="C186" s="12">
        <f>SUM('Step 1'!C186:Z186)</f>
        <v>930233</v>
      </c>
      <c r="D186" s="12">
        <f>SUM('Step 1'!D186:AA186)</f>
        <v>931339</v>
      </c>
      <c r="E186" s="12">
        <f>SUM('Step 1'!E186:AB186)</f>
        <v>932346</v>
      </c>
      <c r="F186" s="12">
        <f>SUM('Step 1'!F186:AC186)</f>
        <v>933263</v>
      </c>
      <c r="G186" s="12">
        <f>SUM('Step 1'!G186:AD186)</f>
        <v>933888</v>
      </c>
      <c r="H186" s="12">
        <f>SUM('Step 1'!H186:AE186)</f>
        <v>934618</v>
      </c>
      <c r="I186" s="12">
        <f>SUM('Step 1'!I186:AF186)</f>
        <v>935732</v>
      </c>
      <c r="J186" s="12">
        <f>SUM('Step 1'!J186:AG186)</f>
        <v>936601</v>
      </c>
      <c r="K186" s="12">
        <f>SUM('Step 1'!K186:AH186)</f>
        <v>937371</v>
      </c>
      <c r="L186" s="3"/>
    </row>
    <row r="187" spans="1:12" x14ac:dyDescent="0.35">
      <c r="A187" s="11" t="s">
        <v>98</v>
      </c>
      <c r="B187" s="12">
        <f>SUM('Step 1'!B187:Y187)</f>
        <v>2093489</v>
      </c>
      <c r="C187" s="12">
        <f>SUM('Step 1'!C187:Z187)</f>
        <v>2092696</v>
      </c>
      <c r="D187" s="12">
        <f>SUM('Step 1'!D187:AA187)</f>
        <v>2091779</v>
      </c>
      <c r="E187" s="12">
        <f>SUM('Step 1'!E187:AB187)</f>
        <v>2091126</v>
      </c>
      <c r="F187" s="12">
        <f>SUM('Step 1'!F187:AC187)</f>
        <v>2090850</v>
      </c>
      <c r="G187" s="12">
        <f>SUM('Step 1'!G187:AD187)</f>
        <v>2091114</v>
      </c>
      <c r="H187" s="12">
        <f>SUM('Step 1'!H187:AE187)</f>
        <v>2091391</v>
      </c>
      <c r="I187" s="12">
        <f>SUM('Step 1'!I187:AF187)</f>
        <v>2091218</v>
      </c>
      <c r="J187" s="12">
        <f>SUM('Step 1'!J187:AG187)</f>
        <v>2091099</v>
      </c>
      <c r="K187" s="12">
        <f>SUM('Step 1'!K187:AH187)</f>
        <v>2089431</v>
      </c>
      <c r="L187" s="3"/>
    </row>
    <row r="188" spans="1:12" x14ac:dyDescent="0.35">
      <c r="A188" s="11" t="s">
        <v>233</v>
      </c>
      <c r="B188" s="12">
        <f>SUM('Step 1'!B188:Y188)</f>
        <v>479503</v>
      </c>
      <c r="C188" s="12">
        <f>SUM('Step 1'!C188:Z188)</f>
        <v>479386</v>
      </c>
      <c r="D188" s="12">
        <f>SUM('Step 1'!D188:AA188)</f>
        <v>479309</v>
      </c>
      <c r="E188" s="12">
        <f>SUM('Step 1'!E188:AB188)</f>
        <v>479189</v>
      </c>
      <c r="F188" s="12">
        <f>SUM('Step 1'!F188:AC188)</f>
        <v>479177</v>
      </c>
      <c r="G188" s="12">
        <f>SUM('Step 1'!G188:AD188)</f>
        <v>479263</v>
      </c>
      <c r="H188" s="12">
        <f>SUM('Step 1'!H188:AE188)</f>
        <v>479353</v>
      </c>
      <c r="I188" s="12">
        <f>SUM('Step 1'!I188:AF188)</f>
        <v>479367</v>
      </c>
      <c r="J188" s="12">
        <f>SUM('Step 1'!J188:AG188)</f>
        <v>479436</v>
      </c>
      <c r="K188" s="12">
        <f>SUM('Step 1'!K188:AH188)</f>
        <v>479130</v>
      </c>
      <c r="L188" s="3"/>
    </row>
    <row r="189" spans="1:12" x14ac:dyDescent="0.35">
      <c r="A189" s="11" t="s">
        <v>97</v>
      </c>
      <c r="B189" s="12">
        <f>SUM('Step 1'!B189:Y189)</f>
        <v>455845</v>
      </c>
      <c r="C189" s="12">
        <f>SUM('Step 1'!C189:Z189)</f>
        <v>455570</v>
      </c>
      <c r="D189" s="12">
        <f>SUM('Step 1'!D189:AA189)</f>
        <v>455160</v>
      </c>
      <c r="E189" s="12">
        <f>SUM('Step 1'!E189:AB189)</f>
        <v>454971</v>
      </c>
      <c r="F189" s="12">
        <f>SUM('Step 1'!F189:AC189)</f>
        <v>454829</v>
      </c>
      <c r="G189" s="12">
        <f>SUM('Step 1'!G189:AD189)</f>
        <v>454846</v>
      </c>
      <c r="H189" s="12">
        <f>SUM('Step 1'!H189:AE189)</f>
        <v>454863</v>
      </c>
      <c r="I189" s="12">
        <f>SUM('Step 1'!I189:AF189)</f>
        <v>454740</v>
      </c>
      <c r="J189" s="12">
        <f>SUM('Step 1'!J189:AG189)</f>
        <v>454563</v>
      </c>
      <c r="K189" s="12">
        <f>SUM('Step 1'!K189:AH189)</f>
        <v>454081</v>
      </c>
      <c r="L189" s="3"/>
    </row>
    <row r="190" spans="1:12" x14ac:dyDescent="0.35">
      <c r="A190" s="11" t="s">
        <v>235</v>
      </c>
      <c r="B190" s="12">
        <f>SUM('Step 1'!B190:Y190)</f>
        <v>2093489</v>
      </c>
      <c r="C190" s="12">
        <f>SUM('Step 1'!C190:Z190)</f>
        <v>2092696</v>
      </c>
      <c r="D190" s="12">
        <f>SUM('Step 1'!D190:AA190)</f>
        <v>2091779</v>
      </c>
      <c r="E190" s="12">
        <f>SUM('Step 1'!E190:AB190)</f>
        <v>2091126</v>
      </c>
      <c r="F190" s="12">
        <f>SUM('Step 1'!F190:AC190)</f>
        <v>2090850</v>
      </c>
      <c r="G190" s="12">
        <f>SUM('Step 1'!G190:AD190)</f>
        <v>2091114</v>
      </c>
      <c r="H190" s="12">
        <f>SUM('Step 1'!H190:AE190)</f>
        <v>2091391</v>
      </c>
      <c r="I190" s="12">
        <f>SUM('Step 1'!I190:AF190)</f>
        <v>2091218</v>
      </c>
      <c r="J190" s="12">
        <f>SUM('Step 1'!J190:AG190)</f>
        <v>2091099</v>
      </c>
      <c r="K190" s="12">
        <f>SUM('Step 1'!K190:AH190)</f>
        <v>2089431</v>
      </c>
      <c r="L190" s="3"/>
    </row>
    <row r="191" spans="1:12" x14ac:dyDescent="0.35">
      <c r="A191" s="11" t="s">
        <v>234</v>
      </c>
      <c r="B191" s="12">
        <f>SUM('Step 1'!B191:Y191)</f>
        <v>4279740</v>
      </c>
      <c r="C191" s="12">
        <f>SUM('Step 1'!C191:Z191)</f>
        <v>4277763</v>
      </c>
      <c r="D191" s="12">
        <f>SUM('Step 1'!D191:AA191)</f>
        <v>4275681</v>
      </c>
      <c r="E191" s="12">
        <f>SUM('Step 1'!E191:AB191)</f>
        <v>4274072</v>
      </c>
      <c r="F191" s="12">
        <f>SUM('Step 1'!F191:AC191)</f>
        <v>4273672</v>
      </c>
      <c r="G191" s="12">
        <f>SUM('Step 1'!G191:AD191)</f>
        <v>4274227</v>
      </c>
      <c r="H191" s="12">
        <f>SUM('Step 1'!H191:AE191)</f>
        <v>4274884</v>
      </c>
      <c r="I191" s="12">
        <f>SUM('Step 1'!I191:AF191)</f>
        <v>4274097</v>
      </c>
      <c r="J191" s="12">
        <f>SUM('Step 1'!J191:AG191)</f>
        <v>4273321</v>
      </c>
      <c r="K191" s="12">
        <f>SUM('Step 1'!K191:AH191)</f>
        <v>4269939</v>
      </c>
      <c r="L191" s="3"/>
    </row>
    <row r="192" spans="1:12" x14ac:dyDescent="0.35">
      <c r="A192" s="11" t="s">
        <v>99</v>
      </c>
      <c r="B192" s="12">
        <f>SUM('Step 1'!B192:Y192)</f>
        <v>471113</v>
      </c>
      <c r="C192" s="12">
        <f>SUM('Step 1'!C192:Z192)</f>
        <v>471509</v>
      </c>
      <c r="D192" s="12">
        <f>SUM('Step 1'!D192:AA192)</f>
        <v>471897</v>
      </c>
      <c r="E192" s="12">
        <f>SUM('Step 1'!E192:AB192)</f>
        <v>472112</v>
      </c>
      <c r="F192" s="12">
        <f>SUM('Step 1'!F192:AC192)</f>
        <v>472065</v>
      </c>
      <c r="G192" s="12">
        <f>SUM('Step 1'!G192:AD192)</f>
        <v>472058</v>
      </c>
      <c r="H192" s="12">
        <f>SUM('Step 1'!H192:AE192)</f>
        <v>472064</v>
      </c>
      <c r="I192" s="12">
        <f>SUM('Step 1'!I192:AF192)</f>
        <v>471729</v>
      </c>
      <c r="J192" s="12">
        <f>SUM('Step 1'!J192:AG192)</f>
        <v>471559</v>
      </c>
      <c r="K192" s="12">
        <f>SUM('Step 1'!K192:AH192)</f>
        <v>471247</v>
      </c>
      <c r="L192" s="3"/>
    </row>
    <row r="193" spans="1:12" x14ac:dyDescent="0.35">
      <c r="A193" s="11" t="s">
        <v>236</v>
      </c>
      <c r="B193" s="12">
        <f>SUM('Step 1'!B193:Y193)</f>
        <v>391716</v>
      </c>
      <c r="C193" s="12">
        <f>SUM('Step 1'!C193:Z193)</f>
        <v>391856</v>
      </c>
      <c r="D193" s="12">
        <f>SUM('Step 1'!D193:AA193)</f>
        <v>391859</v>
      </c>
      <c r="E193" s="12">
        <f>SUM('Step 1'!E193:AB193)</f>
        <v>392141</v>
      </c>
      <c r="F193" s="12">
        <f>SUM('Step 1'!F193:AC193)</f>
        <v>392054</v>
      </c>
      <c r="G193" s="12">
        <f>SUM('Step 1'!G193:AD193)</f>
        <v>392251</v>
      </c>
      <c r="H193" s="12">
        <f>SUM('Step 1'!H193:AE193)</f>
        <v>392471</v>
      </c>
      <c r="I193" s="12">
        <f>SUM('Step 1'!I193:AF193)</f>
        <v>392642</v>
      </c>
      <c r="J193" s="12">
        <f>SUM('Step 1'!J193:AG193)</f>
        <v>392903</v>
      </c>
      <c r="K193" s="12">
        <f>SUM('Step 1'!K193:AH193)</f>
        <v>392874</v>
      </c>
      <c r="L193" s="3"/>
    </row>
    <row r="194" spans="1:12" x14ac:dyDescent="0.35">
      <c r="A194" s="11" t="s">
        <v>100</v>
      </c>
      <c r="B194" s="12">
        <f>SUM('Step 1'!B194:Y194)</f>
        <v>81091</v>
      </c>
      <c r="C194" s="12">
        <f>SUM('Step 1'!C194:Z194)</f>
        <v>81161</v>
      </c>
      <c r="D194" s="12">
        <f>SUM('Step 1'!D194:AA194)</f>
        <v>81188</v>
      </c>
      <c r="E194" s="12">
        <f>SUM('Step 1'!E194:AB194)</f>
        <v>81214</v>
      </c>
      <c r="F194" s="12">
        <f>SUM('Step 1'!F194:AC194)</f>
        <v>81298</v>
      </c>
      <c r="G194" s="12">
        <f>SUM('Step 1'!G194:AD194)</f>
        <v>81369</v>
      </c>
      <c r="H194" s="12">
        <f>SUM('Step 1'!H194:AE194)</f>
        <v>81501</v>
      </c>
      <c r="I194" s="12">
        <f>SUM('Step 1'!I194:AF194)</f>
        <v>81636</v>
      </c>
      <c r="J194" s="12">
        <f>SUM('Step 1'!J194:AG194)</f>
        <v>81780</v>
      </c>
      <c r="K194" s="12">
        <f>SUM('Step 1'!K194:AH194)</f>
        <v>81903</v>
      </c>
      <c r="L194" s="3"/>
    </row>
    <row r="195" spans="1:12" x14ac:dyDescent="0.35">
      <c r="A195" s="11" t="s">
        <v>237</v>
      </c>
      <c r="B195" s="12">
        <f>SUM('Step 1'!B195:Y195)</f>
        <v>960422</v>
      </c>
      <c r="C195" s="12">
        <f>SUM('Step 1'!C195:Z195)</f>
        <v>961637</v>
      </c>
      <c r="D195" s="12">
        <f>SUM('Step 1'!D195:AA195)</f>
        <v>962602</v>
      </c>
      <c r="E195" s="12">
        <f>SUM('Step 1'!E195:AB195)</f>
        <v>963566</v>
      </c>
      <c r="F195" s="12">
        <f>SUM('Step 1'!F195:AC195)</f>
        <v>964540</v>
      </c>
      <c r="G195" s="12">
        <f>SUM('Step 1'!G195:AD195)</f>
        <v>965254</v>
      </c>
      <c r="H195" s="12">
        <f>SUM('Step 1'!H195:AE195)</f>
        <v>966060</v>
      </c>
      <c r="I195" s="12">
        <f>SUM('Step 1'!I195:AF195)</f>
        <v>967143</v>
      </c>
      <c r="J195" s="12">
        <f>SUM('Step 1'!J195:AG195)</f>
        <v>967898</v>
      </c>
      <c r="K195" s="12">
        <f>SUM('Step 1'!K195:AH195)</f>
        <v>968591</v>
      </c>
      <c r="L195" s="3"/>
    </row>
    <row r="196" spans="1:12" x14ac:dyDescent="0.35">
      <c r="A196" s="11" t="s">
        <v>238</v>
      </c>
      <c r="B196" s="12">
        <f>SUM('Step 1'!B196:Y196)</f>
        <v>798666</v>
      </c>
      <c r="C196" s="12">
        <f>SUM('Step 1'!C196:Z196)</f>
        <v>798316</v>
      </c>
      <c r="D196" s="12">
        <f>SUM('Step 1'!D196:AA196)</f>
        <v>798161</v>
      </c>
      <c r="E196" s="12">
        <f>SUM('Step 1'!E196:AB196)</f>
        <v>798222</v>
      </c>
      <c r="F196" s="12">
        <f>SUM('Step 1'!F196:AC196)</f>
        <v>798390</v>
      </c>
      <c r="G196" s="12">
        <f>SUM('Step 1'!G196:AD196)</f>
        <v>798574</v>
      </c>
      <c r="H196" s="12">
        <f>SUM('Step 1'!H196:AE196)</f>
        <v>798694</v>
      </c>
      <c r="I196" s="12">
        <f>SUM('Step 1'!I196:AF196)</f>
        <v>798738</v>
      </c>
      <c r="J196" s="12">
        <f>SUM('Step 1'!J196:AG196)</f>
        <v>799011</v>
      </c>
      <c r="K196" s="12">
        <f>SUM('Step 1'!K196:AH196)</f>
        <v>798762</v>
      </c>
      <c r="L196" s="3"/>
    </row>
    <row r="197" spans="1:12" x14ac:dyDescent="0.35">
      <c r="A197" s="11" t="s">
        <v>239</v>
      </c>
      <c r="B197" s="12">
        <f>SUM('Step 1'!B197:Y197)</f>
        <v>584312</v>
      </c>
      <c r="C197" s="12">
        <f>SUM('Step 1'!C197:Z197)</f>
        <v>584560</v>
      </c>
      <c r="D197" s="12">
        <f>SUM('Step 1'!D197:AA197)</f>
        <v>584760</v>
      </c>
      <c r="E197" s="12">
        <f>SUM('Step 1'!E197:AB197)</f>
        <v>585166</v>
      </c>
      <c r="F197" s="12">
        <f>SUM('Step 1'!F197:AC197)</f>
        <v>585691</v>
      </c>
      <c r="G197" s="12">
        <f>SUM('Step 1'!G197:AD197)</f>
        <v>586316</v>
      </c>
      <c r="H197" s="12">
        <f>SUM('Step 1'!H197:AE197)</f>
        <v>587123</v>
      </c>
      <c r="I197" s="12">
        <f>SUM('Step 1'!I197:AF197)</f>
        <v>587878</v>
      </c>
      <c r="J197" s="12">
        <f>SUM('Step 1'!J197:AG197)</f>
        <v>588623</v>
      </c>
      <c r="K197" s="12">
        <f>SUM('Step 1'!K197:AH197)</f>
        <v>588473</v>
      </c>
      <c r="L197" s="3"/>
    </row>
    <row r="198" spans="1:12" x14ac:dyDescent="0.35">
      <c r="A198" s="11" t="s">
        <v>101</v>
      </c>
      <c r="B198" s="12">
        <f>SUM('Step 1'!B198:Y198)</f>
        <v>845477</v>
      </c>
      <c r="C198" s="12">
        <f>SUM('Step 1'!C198:Z198)</f>
        <v>846176</v>
      </c>
      <c r="D198" s="12">
        <f>SUM('Step 1'!D198:AA198)</f>
        <v>846945</v>
      </c>
      <c r="E198" s="12">
        <f>SUM('Step 1'!E198:AB198)</f>
        <v>847891</v>
      </c>
      <c r="F198" s="12">
        <f>SUM('Step 1'!F198:AC198)</f>
        <v>848866</v>
      </c>
      <c r="G198" s="12">
        <f>SUM('Step 1'!G198:AD198)</f>
        <v>849642</v>
      </c>
      <c r="H198" s="12">
        <f>SUM('Step 1'!H198:AE198)</f>
        <v>850420</v>
      </c>
      <c r="I198" s="12">
        <f>SUM('Step 1'!I198:AF198)</f>
        <v>851492</v>
      </c>
      <c r="J198" s="12">
        <f>SUM('Step 1'!J198:AG198)</f>
        <v>852154</v>
      </c>
      <c r="K198" s="12">
        <f>SUM('Step 1'!K198:AH198)</f>
        <v>852754</v>
      </c>
      <c r="L198" s="3"/>
    </row>
    <row r="199" spans="1:12" x14ac:dyDescent="0.35">
      <c r="A199" s="11" t="s">
        <v>240</v>
      </c>
      <c r="B199" s="12">
        <f>SUM('Step 1'!B199:Y199)</f>
        <v>378016</v>
      </c>
      <c r="C199" s="12">
        <f>SUM('Step 1'!C199:Z199)</f>
        <v>378468</v>
      </c>
      <c r="D199" s="12">
        <f>SUM('Step 1'!D199:AA199)</f>
        <v>378818</v>
      </c>
      <c r="E199" s="12">
        <f>SUM('Step 1'!E199:AB199)</f>
        <v>379182</v>
      </c>
      <c r="F199" s="12">
        <f>SUM('Step 1'!F199:AC199)</f>
        <v>379538</v>
      </c>
      <c r="G199" s="12">
        <f>SUM('Step 1'!G199:AD199)</f>
        <v>379828</v>
      </c>
      <c r="H199" s="12">
        <f>SUM('Step 1'!H199:AE199)</f>
        <v>380143</v>
      </c>
      <c r="I199" s="12">
        <f>SUM('Step 1'!I199:AF199)</f>
        <v>380597</v>
      </c>
      <c r="J199" s="12">
        <f>SUM('Step 1'!J199:AG199)</f>
        <v>380837</v>
      </c>
      <c r="K199" s="12">
        <f>SUM('Step 1'!K199:AH199)</f>
        <v>381072</v>
      </c>
      <c r="L199" s="3"/>
    </row>
    <row r="200" spans="1:12" x14ac:dyDescent="0.35">
      <c r="A200" s="11" t="s">
        <v>44</v>
      </c>
      <c r="B200" s="12">
        <f>SUM('Step 1'!B200:Y200)</f>
        <v>1812467</v>
      </c>
      <c r="C200" s="12">
        <f>SUM('Step 1'!C200:Z200)</f>
        <v>1814077</v>
      </c>
      <c r="D200" s="12">
        <f>SUM('Step 1'!D200:AA200)</f>
        <v>1815745</v>
      </c>
      <c r="E200" s="12">
        <f>SUM('Step 1'!E200:AB200)</f>
        <v>1817678</v>
      </c>
      <c r="F200" s="12">
        <f>SUM('Step 1'!F200:AC200)</f>
        <v>1819617</v>
      </c>
      <c r="G200" s="12">
        <f>SUM('Step 1'!G200:AD200)</f>
        <v>1821051</v>
      </c>
      <c r="H200" s="12">
        <f>SUM('Step 1'!H200:AE200)</f>
        <v>1822567</v>
      </c>
      <c r="I200" s="12">
        <f>SUM('Step 1'!I200:AF200)</f>
        <v>1824480</v>
      </c>
      <c r="J200" s="12">
        <f>SUM('Step 1'!J200:AG200)</f>
        <v>1825812</v>
      </c>
      <c r="K200" s="12">
        <f>SUM('Step 1'!K200:AH200)</f>
        <v>1827036</v>
      </c>
      <c r="L200" s="3"/>
    </row>
    <row r="201" spans="1:12" x14ac:dyDescent="0.35">
      <c r="A201" s="11" t="s">
        <v>241</v>
      </c>
      <c r="B201" s="12">
        <f>SUM('Step 1'!B201:Y201)</f>
        <v>756846</v>
      </c>
      <c r="C201" s="12">
        <f>SUM('Step 1'!C201:Z201)</f>
        <v>757778</v>
      </c>
      <c r="D201" s="12">
        <f>SUM('Step 1'!D201:AA201)</f>
        <v>758484</v>
      </c>
      <c r="E201" s="12">
        <f>SUM('Step 1'!E201:AB201)</f>
        <v>759239</v>
      </c>
      <c r="F201" s="12">
        <f>SUM('Step 1'!F201:AC201)</f>
        <v>760028</v>
      </c>
      <c r="G201" s="12">
        <f>SUM('Step 1'!G201:AD201)</f>
        <v>760626</v>
      </c>
      <c r="H201" s="12">
        <f>SUM('Step 1'!H201:AE201)</f>
        <v>761281</v>
      </c>
      <c r="I201" s="12">
        <f>SUM('Step 1'!I201:AF201)</f>
        <v>762137</v>
      </c>
      <c r="J201" s="12">
        <f>SUM('Step 1'!J201:AG201)</f>
        <v>762703</v>
      </c>
      <c r="K201" s="12">
        <f>SUM('Step 1'!K201:AH201)</f>
        <v>763228</v>
      </c>
      <c r="L201" s="3"/>
    </row>
    <row r="202" spans="1:12" x14ac:dyDescent="0.35">
      <c r="A202" s="11" t="s">
        <v>242</v>
      </c>
      <c r="B202" s="12">
        <f>SUM('Step 1'!B202:Y202)</f>
        <v>685521</v>
      </c>
      <c r="C202" s="12">
        <f>SUM('Step 1'!C202:Z202)</f>
        <v>684964</v>
      </c>
      <c r="D202" s="12">
        <f>SUM('Step 1'!D202:AA202)</f>
        <v>684374</v>
      </c>
      <c r="E202" s="12">
        <f>SUM('Step 1'!E202:AB202)</f>
        <v>683816</v>
      </c>
      <c r="F202" s="12">
        <f>SUM('Step 1'!F202:AC202)</f>
        <v>683208</v>
      </c>
      <c r="G202" s="12">
        <f>SUM('Step 1'!G202:AD202)</f>
        <v>682631</v>
      </c>
      <c r="H202" s="12">
        <f>SUM('Step 1'!H202:AE202)</f>
        <v>682075</v>
      </c>
      <c r="I202" s="12">
        <f>SUM('Step 1'!I202:AF202)</f>
        <v>681615</v>
      </c>
      <c r="J202" s="12">
        <f>SUM('Step 1'!J202:AG202)</f>
        <v>680857</v>
      </c>
      <c r="K202" s="12">
        <f>SUM('Step 1'!K202:AH202)</f>
        <v>679725</v>
      </c>
      <c r="L202" s="3"/>
    </row>
    <row r="203" spans="1:12" x14ac:dyDescent="0.35">
      <c r="A203" s="11" t="s">
        <v>243</v>
      </c>
      <c r="B203" s="12">
        <f>SUM('Step 1'!B203:Y203)</f>
        <v>1626835</v>
      </c>
      <c r="C203" s="12">
        <f>SUM('Step 1'!C203:Z203)</f>
        <v>1628842</v>
      </c>
      <c r="D203" s="12">
        <f>SUM('Step 1'!D203:AA203)</f>
        <v>1630370</v>
      </c>
      <c r="E203" s="12">
        <f>SUM('Step 1'!E203:AB203)</f>
        <v>1631993</v>
      </c>
      <c r="F203" s="12">
        <f>SUM('Step 1'!F203:AC203)</f>
        <v>1633683</v>
      </c>
      <c r="G203" s="12">
        <f>SUM('Step 1'!G203:AD203)</f>
        <v>1634961</v>
      </c>
      <c r="H203" s="12">
        <f>SUM('Step 1'!H203:AE203)</f>
        <v>1636365</v>
      </c>
      <c r="I203" s="12">
        <f>SUM('Step 1'!I203:AF203)</f>
        <v>1638204</v>
      </c>
      <c r="J203" s="12">
        <f>SUM('Step 1'!J203:AG203)</f>
        <v>1639426</v>
      </c>
      <c r="K203" s="12">
        <f>SUM('Step 1'!K203:AH203)</f>
        <v>1640558</v>
      </c>
      <c r="L203" s="3"/>
    </row>
    <row r="204" spans="1:12" x14ac:dyDescent="0.35">
      <c r="A204" s="11" t="s">
        <v>244</v>
      </c>
      <c r="B204" s="12">
        <f>SUM('Step 1'!B204:Y204)</f>
        <v>685521</v>
      </c>
      <c r="C204" s="12">
        <f>SUM('Step 1'!C204:Z204)</f>
        <v>684964</v>
      </c>
      <c r="D204" s="12">
        <f>SUM('Step 1'!D204:AA204)</f>
        <v>684374</v>
      </c>
      <c r="E204" s="12">
        <f>SUM('Step 1'!E204:AB204)</f>
        <v>683816</v>
      </c>
      <c r="F204" s="12">
        <f>SUM('Step 1'!F204:AC204)</f>
        <v>683208</v>
      </c>
      <c r="G204" s="12">
        <f>SUM('Step 1'!G204:AD204)</f>
        <v>682631</v>
      </c>
      <c r="H204" s="12">
        <f>SUM('Step 1'!H204:AE204)</f>
        <v>682075</v>
      </c>
      <c r="I204" s="12">
        <f>SUM('Step 1'!I204:AF204)</f>
        <v>681615</v>
      </c>
      <c r="J204" s="12">
        <f>SUM('Step 1'!J204:AG204)</f>
        <v>680857</v>
      </c>
      <c r="K204" s="12">
        <f>SUM('Step 1'!K204:AH204)</f>
        <v>679725</v>
      </c>
      <c r="L204" s="3"/>
    </row>
    <row r="205" spans="1:12" x14ac:dyDescent="0.35">
      <c r="A205" s="11" t="s">
        <v>102</v>
      </c>
      <c r="B205" s="12">
        <f>SUM('Step 1'!B205:Y205)</f>
        <v>695822</v>
      </c>
      <c r="C205" s="12">
        <f>SUM('Step 1'!C205:Z205)</f>
        <v>696494</v>
      </c>
      <c r="D205" s="12">
        <f>SUM('Step 1'!D205:AA205)</f>
        <v>696941</v>
      </c>
      <c r="E205" s="12">
        <f>SUM('Step 1'!E205:AB205)</f>
        <v>697569</v>
      </c>
      <c r="F205" s="12">
        <f>SUM('Step 1'!F205:AC205)</f>
        <v>698264</v>
      </c>
      <c r="G205" s="12">
        <f>SUM('Step 1'!G205:AD205)</f>
        <v>698908</v>
      </c>
      <c r="H205" s="12">
        <f>SUM('Step 1'!H205:AE205)</f>
        <v>699519</v>
      </c>
      <c r="I205" s="12">
        <f>SUM('Step 1'!I205:AF205)</f>
        <v>700351</v>
      </c>
      <c r="J205" s="12">
        <f>SUM('Step 1'!J205:AG205)</f>
        <v>700665</v>
      </c>
      <c r="K205" s="12">
        <f>SUM('Step 1'!K205:AH205)</f>
        <v>700959</v>
      </c>
      <c r="L205" s="3"/>
    </row>
    <row r="206" spans="1:12" x14ac:dyDescent="0.35">
      <c r="A206" s="11" t="s">
        <v>245</v>
      </c>
      <c r="B206" s="12">
        <f>SUM('Step 1'!B206:Y206)</f>
        <v>1834627</v>
      </c>
      <c r="C206" s="12">
        <f>SUM('Step 1'!C206:Z206)</f>
        <v>1834736</v>
      </c>
      <c r="D206" s="12">
        <f>SUM('Step 1'!D206:AA206)</f>
        <v>1835079</v>
      </c>
      <c r="E206" s="12">
        <f>SUM('Step 1'!E206:AB206)</f>
        <v>1835858</v>
      </c>
      <c r="F206" s="12">
        <f>SUM('Step 1'!F206:AC206)</f>
        <v>1836433</v>
      </c>
      <c r="G206" s="12">
        <f>SUM('Step 1'!G206:AD206)</f>
        <v>1837569</v>
      </c>
      <c r="H206" s="12">
        <f>SUM('Step 1'!H206:AE206)</f>
        <v>1838633</v>
      </c>
      <c r="I206" s="12">
        <f>SUM('Step 1'!I206:AF206)</f>
        <v>1839181</v>
      </c>
      <c r="J206" s="12">
        <f>SUM('Step 1'!J206:AG206)</f>
        <v>1840131</v>
      </c>
      <c r="K206" s="12">
        <f>SUM('Step 1'!K206:AH206)</f>
        <v>1840593</v>
      </c>
      <c r="L206" s="3"/>
    </row>
    <row r="207" spans="1:12" x14ac:dyDescent="0.35">
      <c r="A207" s="11" t="s">
        <v>246</v>
      </c>
      <c r="B207" s="12">
        <f>SUM('Step 1'!B207:Y207)</f>
        <v>1054076</v>
      </c>
      <c r="C207" s="12">
        <f>SUM('Step 1'!C207:Z207)</f>
        <v>1055216</v>
      </c>
      <c r="D207" s="12">
        <f>SUM('Step 1'!D207:AA207)</f>
        <v>1056396</v>
      </c>
      <c r="E207" s="12">
        <f>SUM('Step 1'!E207:AB207)</f>
        <v>1057547</v>
      </c>
      <c r="F207" s="12">
        <f>SUM('Step 1'!F207:AC207)</f>
        <v>1058632</v>
      </c>
      <c r="G207" s="12">
        <f>SUM('Step 1'!G207:AD207)</f>
        <v>1059406</v>
      </c>
      <c r="H207" s="12">
        <f>SUM('Step 1'!H207:AE207)</f>
        <v>1060269</v>
      </c>
      <c r="I207" s="12">
        <f>SUM('Step 1'!I207:AF207)</f>
        <v>1061552</v>
      </c>
      <c r="J207" s="12">
        <f>SUM('Step 1'!J207:AG207)</f>
        <v>1062497</v>
      </c>
      <c r="K207" s="12">
        <f>SUM('Step 1'!K207:AH207)</f>
        <v>1063338</v>
      </c>
      <c r="L207" s="3"/>
    </row>
    <row r="208" spans="1:12" x14ac:dyDescent="0.35">
      <c r="A208" s="11" t="s">
        <v>103</v>
      </c>
      <c r="B208" s="12">
        <f>SUM('Step 1'!B208:Y208)</f>
        <v>575033</v>
      </c>
      <c r="C208" s="12">
        <f>SUM('Step 1'!C208:Z208)</f>
        <v>574816</v>
      </c>
      <c r="D208" s="12">
        <f>SUM('Step 1'!D208:AA208)</f>
        <v>574734</v>
      </c>
      <c r="E208" s="12">
        <f>SUM('Step 1'!E208:AB208)</f>
        <v>574692</v>
      </c>
      <c r="F208" s="12">
        <f>SUM('Step 1'!F208:AC208)</f>
        <v>574642</v>
      </c>
      <c r="G208" s="12">
        <f>SUM('Step 1'!G208:AD208)</f>
        <v>574726</v>
      </c>
      <c r="H208" s="12">
        <f>SUM('Step 1'!H208:AE208)</f>
        <v>574812</v>
      </c>
      <c r="I208" s="12">
        <f>SUM('Step 1'!I208:AF208)</f>
        <v>574711</v>
      </c>
      <c r="J208" s="12">
        <f>SUM('Step 1'!J208:AG208)</f>
        <v>574641</v>
      </c>
      <c r="K208" s="12">
        <f>SUM('Step 1'!K208:AH208)</f>
        <v>574374</v>
      </c>
      <c r="L208" s="3"/>
    </row>
    <row r="209" spans="1:12" x14ac:dyDescent="0.35">
      <c r="A209" s="11" t="s">
        <v>104</v>
      </c>
      <c r="B209" s="12">
        <f>SUM('Step 1'!B209:Y209)</f>
        <v>857335</v>
      </c>
      <c r="C209" s="12">
        <f>SUM('Step 1'!C209:Z209)</f>
        <v>857722</v>
      </c>
      <c r="D209" s="12">
        <f>SUM('Step 1'!D209:AA209)</f>
        <v>858206</v>
      </c>
      <c r="E209" s="12">
        <f>SUM('Step 1'!E209:AB209)</f>
        <v>858804</v>
      </c>
      <c r="F209" s="12">
        <f>SUM('Step 1'!F209:AC209)</f>
        <v>859137</v>
      </c>
      <c r="G209" s="12">
        <f>SUM('Step 1'!G209:AD209)</f>
        <v>859630</v>
      </c>
      <c r="H209" s="12">
        <f>SUM('Step 1'!H209:AE209)</f>
        <v>860089</v>
      </c>
      <c r="I209" s="12">
        <f>SUM('Step 1'!I209:AF209)</f>
        <v>859980</v>
      </c>
      <c r="J209" s="12">
        <f>SUM('Step 1'!J209:AG209)</f>
        <v>859856</v>
      </c>
      <c r="K209" s="12">
        <f>SUM('Step 1'!K209:AH209)</f>
        <v>859409</v>
      </c>
      <c r="L209" s="3"/>
    </row>
    <row r="210" spans="1:12" x14ac:dyDescent="0.35">
      <c r="A210" s="11" t="s">
        <v>247</v>
      </c>
      <c r="B210" s="12">
        <f>SUM('Step 1'!B210:Y210)</f>
        <v>390466</v>
      </c>
      <c r="C210" s="12">
        <f>SUM('Step 1'!C210:Z210)</f>
        <v>390918</v>
      </c>
      <c r="D210" s="12">
        <f>SUM('Step 1'!D210:AA210)</f>
        <v>391262</v>
      </c>
      <c r="E210" s="12">
        <f>SUM('Step 1'!E210:AB210)</f>
        <v>391634</v>
      </c>
      <c r="F210" s="12">
        <f>SUM('Step 1'!F210:AC210)</f>
        <v>392005</v>
      </c>
      <c r="G210" s="12">
        <f>SUM('Step 1'!G210:AD210)</f>
        <v>392313</v>
      </c>
      <c r="H210" s="12">
        <f>SUM('Step 1'!H210:AE210)</f>
        <v>392640</v>
      </c>
      <c r="I210" s="12">
        <f>SUM('Step 1'!I210:AF210)</f>
        <v>393108</v>
      </c>
      <c r="J210" s="12">
        <f>SUM('Step 1'!J210:AG210)</f>
        <v>393345</v>
      </c>
      <c r="K210" s="12">
        <f>SUM('Step 1'!K210:AH210)</f>
        <v>393576</v>
      </c>
      <c r="L210" s="3"/>
    </row>
    <row r="211" spans="1:12" x14ac:dyDescent="0.35">
      <c r="A211" s="11" t="s">
        <v>105</v>
      </c>
      <c r="B211" s="12">
        <f>SUM('Step 1'!B211:Y211)</f>
        <v>1538094</v>
      </c>
      <c r="C211" s="12">
        <f>SUM('Step 1'!C211:Z211)</f>
        <v>1539900</v>
      </c>
      <c r="D211" s="12">
        <f>SUM('Step 1'!D211:AA211)</f>
        <v>1541154</v>
      </c>
      <c r="E211" s="12">
        <f>SUM('Step 1'!E211:AB211)</f>
        <v>1542668</v>
      </c>
      <c r="F211" s="12">
        <f>SUM('Step 1'!F211:AC211)</f>
        <v>1544339</v>
      </c>
      <c r="G211" s="12">
        <f>SUM('Step 1'!G211:AD211)</f>
        <v>1545672</v>
      </c>
      <c r="H211" s="12">
        <f>SUM('Step 1'!H211:AE211)</f>
        <v>1547069</v>
      </c>
      <c r="I211" s="12">
        <f>SUM('Step 1'!I211:AF211)</f>
        <v>1548818</v>
      </c>
      <c r="J211" s="12">
        <f>SUM('Step 1'!J211:AG211)</f>
        <v>1549871</v>
      </c>
      <c r="K211" s="12">
        <f>SUM('Step 1'!K211:AH211)</f>
        <v>1550867</v>
      </c>
      <c r="L211" s="3"/>
    </row>
    <row r="212" spans="1:12" x14ac:dyDescent="0.35">
      <c r="A212" s="11" t="s">
        <v>248</v>
      </c>
      <c r="B212" s="12">
        <f>SUM('Step 1'!B212:Y212)</f>
        <v>31933442</v>
      </c>
      <c r="C212" s="12">
        <f>SUM('Step 1'!C212:Z212)</f>
        <v>31967304</v>
      </c>
      <c r="D212" s="12">
        <f>SUM('Step 1'!D212:AA212)</f>
        <v>31999339</v>
      </c>
      <c r="E212" s="12">
        <f>SUM('Step 1'!E212:AB212)</f>
        <v>32033574</v>
      </c>
      <c r="F212" s="12">
        <f>SUM('Step 1'!F212:AC212)</f>
        <v>32067515</v>
      </c>
      <c r="G212" s="12">
        <f>SUM('Step 1'!G212:AD212)</f>
        <v>32092922</v>
      </c>
      <c r="H212" s="12">
        <f>SUM('Step 1'!H212:AE212)</f>
        <v>32120209</v>
      </c>
      <c r="I212" s="12">
        <f>SUM('Step 1'!I212:AF212)</f>
        <v>32158031</v>
      </c>
      <c r="J212" s="12">
        <f>SUM('Step 1'!J212:AG212)</f>
        <v>32183879</v>
      </c>
      <c r="K212" s="12">
        <f>SUM('Step 1'!K212:AH212)</f>
        <v>32207238</v>
      </c>
      <c r="L212" s="3"/>
    </row>
    <row r="213" spans="1:12" x14ac:dyDescent="0.35">
      <c r="A213" s="11" t="s">
        <v>249</v>
      </c>
      <c r="B213" s="12">
        <f>SUM('Step 1'!B213:Y213)</f>
        <v>342268</v>
      </c>
      <c r="C213" s="12">
        <f>SUM('Step 1'!C213:Z213)</f>
        <v>342700</v>
      </c>
      <c r="D213" s="12">
        <f>SUM('Step 1'!D213:AA213)</f>
        <v>343044</v>
      </c>
      <c r="E213" s="12">
        <f>SUM('Step 1'!E213:AB213)</f>
        <v>343387</v>
      </c>
      <c r="F213" s="12">
        <f>SUM('Step 1'!F213:AC213)</f>
        <v>343735</v>
      </c>
      <c r="G213" s="12">
        <f>SUM('Step 1'!G213:AD213)</f>
        <v>343989</v>
      </c>
      <c r="H213" s="12">
        <f>SUM('Step 1'!H213:AE213)</f>
        <v>344277</v>
      </c>
      <c r="I213" s="12">
        <f>SUM('Step 1'!I213:AF213)</f>
        <v>344662</v>
      </c>
      <c r="J213" s="12">
        <f>SUM('Step 1'!J213:AG213)</f>
        <v>344929</v>
      </c>
      <c r="K213" s="12">
        <f>SUM('Step 1'!K213:AH213)</f>
        <v>345176</v>
      </c>
      <c r="L213" s="3"/>
    </row>
    <row r="214" spans="1:12" x14ac:dyDescent="0.35">
      <c r="A214" s="11" t="s">
        <v>250</v>
      </c>
      <c r="B214" s="12">
        <f>SUM('Step 1'!B214:Y214)</f>
        <v>4657258</v>
      </c>
      <c r="C214" s="12">
        <f>SUM('Step 1'!C214:Z214)</f>
        <v>4658789</v>
      </c>
      <c r="D214" s="12">
        <f>SUM('Step 1'!D214:AA214)</f>
        <v>4661331</v>
      </c>
      <c r="E214" s="12">
        <f>SUM('Step 1'!E214:AB214)</f>
        <v>4664793</v>
      </c>
      <c r="F214" s="12">
        <f>SUM('Step 1'!F214:AC214)</f>
        <v>4668966</v>
      </c>
      <c r="G214" s="12">
        <f>SUM('Step 1'!G214:AD214)</f>
        <v>4673380</v>
      </c>
      <c r="H214" s="12">
        <f>SUM('Step 1'!H214:AE214)</f>
        <v>4678039</v>
      </c>
      <c r="I214" s="12">
        <f>SUM('Step 1'!I214:AF214)</f>
        <v>4680947</v>
      </c>
      <c r="J214" s="12">
        <f>SUM('Step 1'!J214:AG214)</f>
        <v>4684238</v>
      </c>
      <c r="K214" s="12">
        <f>SUM('Step 1'!K214:AH214)</f>
        <v>4684008</v>
      </c>
      <c r="L214" s="3"/>
    </row>
    <row r="215" spans="1:12" x14ac:dyDescent="0.35">
      <c r="A215" s="11" t="s">
        <v>251</v>
      </c>
      <c r="B215" s="12">
        <f>SUM('Step 1'!B215:Y215)</f>
        <v>948158</v>
      </c>
      <c r="C215" s="12">
        <f>SUM('Step 1'!C215:Z215)</f>
        <v>949076</v>
      </c>
      <c r="D215" s="12">
        <f>SUM('Step 1'!D215:AA215)</f>
        <v>950048</v>
      </c>
      <c r="E215" s="12">
        <f>SUM('Step 1'!E215:AB215)</f>
        <v>951095</v>
      </c>
      <c r="F215" s="12">
        <f>SUM('Step 1'!F215:AC215)</f>
        <v>952124</v>
      </c>
      <c r="G215" s="12">
        <f>SUM('Step 1'!G215:AD215)</f>
        <v>952898</v>
      </c>
      <c r="H215" s="12">
        <f>SUM('Step 1'!H215:AE215)</f>
        <v>953718</v>
      </c>
      <c r="I215" s="12">
        <f>SUM('Step 1'!I215:AF215)</f>
        <v>954894</v>
      </c>
      <c r="J215" s="12">
        <f>SUM('Step 1'!J215:AG215)</f>
        <v>955695</v>
      </c>
      <c r="K215" s="12">
        <f>SUM('Step 1'!K215:AH215)</f>
        <v>956414</v>
      </c>
      <c r="L215" s="3"/>
    </row>
    <row r="216" spans="1:12" x14ac:dyDescent="0.35">
      <c r="A216" s="11" t="s">
        <v>57</v>
      </c>
      <c r="B216" s="12">
        <f>SUM('Step 1'!B216:Y216)</f>
        <v>19025498</v>
      </c>
      <c r="C216" s="12">
        <f>SUM('Step 1'!C216:Z216)</f>
        <v>19043792</v>
      </c>
      <c r="D216" s="12">
        <f>SUM('Step 1'!D216:AA216)</f>
        <v>19055923</v>
      </c>
      <c r="E216" s="12">
        <f>SUM('Step 1'!E216:AB216)</f>
        <v>19073104</v>
      </c>
      <c r="F216" s="12">
        <f>SUM('Step 1'!F216:AC216)</f>
        <v>19092121</v>
      </c>
      <c r="G216" s="12">
        <f>SUM('Step 1'!G216:AD216)</f>
        <v>19109759</v>
      </c>
      <c r="H216" s="12">
        <f>SUM('Step 1'!H216:AE216)</f>
        <v>19126503</v>
      </c>
      <c r="I216" s="12">
        <f>SUM('Step 1'!I216:AF216)</f>
        <v>19149248</v>
      </c>
      <c r="J216" s="12">
        <f>SUM('Step 1'!J216:AG216)</f>
        <v>19157769</v>
      </c>
      <c r="K216" s="12">
        <f>SUM('Step 1'!K216:AH216)</f>
        <v>19165734</v>
      </c>
      <c r="L216" s="3"/>
    </row>
    <row r="217" spans="1:12" x14ac:dyDescent="0.35">
      <c r="A217" s="11" t="s">
        <v>252</v>
      </c>
      <c r="B217" s="12">
        <f>SUM('Step 1'!B217:Y217)</f>
        <v>812051</v>
      </c>
      <c r="C217" s="12">
        <f>SUM('Step 1'!C217:Z217)</f>
        <v>812915</v>
      </c>
      <c r="D217" s="12">
        <f>SUM('Step 1'!D217:AA217)</f>
        <v>813812</v>
      </c>
      <c r="E217" s="12">
        <f>SUM('Step 1'!E217:AB217)</f>
        <v>814700</v>
      </c>
      <c r="F217" s="12">
        <f>SUM('Step 1'!F217:AC217)</f>
        <v>815543</v>
      </c>
      <c r="G217" s="12">
        <f>SUM('Step 1'!G217:AD217)</f>
        <v>816150</v>
      </c>
      <c r="H217" s="12">
        <f>SUM('Step 1'!H217:AE217)</f>
        <v>816820</v>
      </c>
      <c r="I217" s="12">
        <f>SUM('Step 1'!I217:AF217)</f>
        <v>817812</v>
      </c>
      <c r="J217" s="12">
        <f>SUM('Step 1'!J217:AG217)</f>
        <v>818534</v>
      </c>
      <c r="K217" s="12">
        <f>SUM('Step 1'!K217:AH217)</f>
        <v>819177</v>
      </c>
      <c r="L217" s="3"/>
    </row>
    <row r="218" spans="1:12" x14ac:dyDescent="0.35">
      <c r="A218" s="11" t="s">
        <v>253</v>
      </c>
      <c r="B218" s="12">
        <f>SUM('Step 1'!B218:Y218)</f>
        <v>1053667</v>
      </c>
      <c r="C218" s="12">
        <f>SUM('Step 1'!C218:Z218)</f>
        <v>1054859</v>
      </c>
      <c r="D218" s="12">
        <f>SUM('Step 1'!D218:AA218)</f>
        <v>1055753</v>
      </c>
      <c r="E218" s="12">
        <f>SUM('Step 1'!E218:AB218)</f>
        <v>1056751</v>
      </c>
      <c r="F218" s="12">
        <f>SUM('Step 1'!F218:AC218)</f>
        <v>1057760</v>
      </c>
      <c r="G218" s="12">
        <f>SUM('Step 1'!G218:AD218)</f>
        <v>1058613</v>
      </c>
      <c r="H218" s="12">
        <f>SUM('Step 1'!H218:AE218)</f>
        <v>1059504</v>
      </c>
      <c r="I218" s="12">
        <f>SUM('Step 1'!I218:AF218)</f>
        <v>1060768</v>
      </c>
      <c r="J218" s="12">
        <f>SUM('Step 1'!J218:AG218)</f>
        <v>1061384</v>
      </c>
      <c r="K218" s="12">
        <f>SUM('Step 1'!K218:AH218)</f>
        <v>1061981</v>
      </c>
      <c r="L218" s="3"/>
    </row>
    <row r="219" spans="1:12" x14ac:dyDescent="0.35">
      <c r="A219" s="11" t="s">
        <v>106</v>
      </c>
      <c r="B219" s="12">
        <f>SUM('Step 1'!B219:Y219)</f>
        <v>354571</v>
      </c>
      <c r="C219" s="12">
        <f>SUM('Step 1'!C219:Z219)</f>
        <v>354694</v>
      </c>
      <c r="D219" s="12">
        <f>SUM('Step 1'!D219:AA219)</f>
        <v>354846</v>
      </c>
      <c r="E219" s="12">
        <f>SUM('Step 1'!E219:AB219)</f>
        <v>355145</v>
      </c>
      <c r="F219" s="12">
        <f>SUM('Step 1'!F219:AC219)</f>
        <v>355413</v>
      </c>
      <c r="G219" s="12">
        <f>SUM('Step 1'!G219:AD219)</f>
        <v>355725</v>
      </c>
      <c r="H219" s="12">
        <f>SUM('Step 1'!H219:AE219)</f>
        <v>356094</v>
      </c>
      <c r="I219" s="12">
        <f>SUM('Step 1'!I219:AF219)</f>
        <v>356130</v>
      </c>
      <c r="J219" s="12">
        <f>SUM('Step 1'!J219:AG219)</f>
        <v>356313</v>
      </c>
      <c r="K219" s="12">
        <f>SUM('Step 1'!K219:AH219)</f>
        <v>356397</v>
      </c>
      <c r="L219" s="3"/>
    </row>
    <row r="220" spans="1:12" x14ac:dyDescent="0.35">
      <c r="A220" s="11" t="s">
        <v>254</v>
      </c>
      <c r="B220" s="12">
        <f>SUM('Step 1'!B220:Y220)</f>
        <v>414938</v>
      </c>
      <c r="C220" s="12">
        <f>SUM('Step 1'!C220:Z220)</f>
        <v>415369</v>
      </c>
      <c r="D220" s="12">
        <f>SUM('Step 1'!D220:AA220)</f>
        <v>415818</v>
      </c>
      <c r="E220" s="12">
        <f>SUM('Step 1'!E220:AB220)</f>
        <v>416273</v>
      </c>
      <c r="F220" s="12">
        <f>SUM('Step 1'!F220:AC220)</f>
        <v>416709</v>
      </c>
      <c r="G220" s="12">
        <f>SUM('Step 1'!G220:AD220)</f>
        <v>417027</v>
      </c>
      <c r="H220" s="12">
        <f>SUM('Step 1'!H220:AE220)</f>
        <v>417373</v>
      </c>
      <c r="I220" s="12">
        <f>SUM('Step 1'!I220:AF220)</f>
        <v>417882</v>
      </c>
      <c r="J220" s="12">
        <f>SUM('Step 1'!J220:AG220)</f>
        <v>418245</v>
      </c>
      <c r="K220" s="12">
        <f>SUM('Step 1'!K220:AH220)</f>
        <v>418569</v>
      </c>
      <c r="L220" s="3"/>
    </row>
    <row r="221" spans="1:12" x14ac:dyDescent="0.35">
      <c r="A221" s="11" t="s">
        <v>255</v>
      </c>
      <c r="B221" s="12">
        <f>SUM('Step 1'!B221:Y221)</f>
        <v>322603</v>
      </c>
      <c r="C221" s="12">
        <f>SUM('Step 1'!C221:Z221)</f>
        <v>322972</v>
      </c>
      <c r="D221" s="12">
        <f>SUM('Step 1'!D221:AA221)</f>
        <v>323249</v>
      </c>
      <c r="E221" s="12">
        <f>SUM('Step 1'!E221:AB221)</f>
        <v>323556</v>
      </c>
      <c r="F221" s="12">
        <f>SUM('Step 1'!F221:AC221)</f>
        <v>323864</v>
      </c>
      <c r="G221" s="12">
        <f>SUM('Step 1'!G221:AD221)</f>
        <v>324123</v>
      </c>
      <c r="H221" s="12">
        <f>SUM('Step 1'!H221:AE221)</f>
        <v>324395</v>
      </c>
      <c r="I221" s="12">
        <f>SUM('Step 1'!I221:AF221)</f>
        <v>324782</v>
      </c>
      <c r="J221" s="12">
        <f>SUM('Step 1'!J221:AG221)</f>
        <v>324972</v>
      </c>
      <c r="K221" s="12">
        <f>SUM('Step 1'!K221:AH221)</f>
        <v>325158</v>
      </c>
      <c r="L221" s="3"/>
    </row>
    <row r="222" spans="1:12" x14ac:dyDescent="0.35">
      <c r="A222" s="11" t="s">
        <v>256</v>
      </c>
      <c r="B222" s="12">
        <f>SUM('Step 1'!B222:Y222)</f>
        <v>1067286</v>
      </c>
      <c r="C222" s="12">
        <f>SUM('Step 1'!C222:Z222)</f>
        <v>1068492</v>
      </c>
      <c r="D222" s="12">
        <f>SUM('Step 1'!D222:AA222)</f>
        <v>1069805</v>
      </c>
      <c r="E222" s="12">
        <f>SUM('Step 1'!E222:AB222)</f>
        <v>1071113</v>
      </c>
      <c r="F222" s="12">
        <f>SUM('Step 1'!F222:AC222)</f>
        <v>1072544</v>
      </c>
      <c r="G222" s="12">
        <f>SUM('Step 1'!G222:AD222)</f>
        <v>1073929</v>
      </c>
      <c r="H222" s="12">
        <f>SUM('Step 1'!H222:AE222)</f>
        <v>1075183</v>
      </c>
      <c r="I222" s="12">
        <f>SUM('Step 1'!I222:AF222)</f>
        <v>1075988</v>
      </c>
      <c r="J222" s="12">
        <f>SUM('Step 1'!J222:AG222)</f>
        <v>1076924</v>
      </c>
      <c r="K222" s="12">
        <f>SUM('Step 1'!K222:AH222)</f>
        <v>1077174</v>
      </c>
      <c r="L222" s="3"/>
    </row>
    <row r="223" spans="1:12" x14ac:dyDescent="0.35">
      <c r="A223" s="11" t="s">
        <v>257</v>
      </c>
      <c r="B223" s="12">
        <f>SUM('Step 1'!B223:Y223)</f>
        <v>681886</v>
      </c>
      <c r="C223" s="12">
        <f>SUM('Step 1'!C223:Z223)</f>
        <v>681998</v>
      </c>
      <c r="D223" s="12">
        <f>SUM('Step 1'!D223:AA223)</f>
        <v>682238</v>
      </c>
      <c r="E223" s="12">
        <f>SUM('Step 1'!E223:AB223)</f>
        <v>682739</v>
      </c>
      <c r="F223" s="12">
        <f>SUM('Step 1'!F223:AC223)</f>
        <v>683330</v>
      </c>
      <c r="G223" s="12">
        <f>SUM('Step 1'!G223:AD223)</f>
        <v>683922</v>
      </c>
      <c r="H223" s="12">
        <f>SUM('Step 1'!H223:AE223)</f>
        <v>684551</v>
      </c>
      <c r="I223" s="12">
        <f>SUM('Step 1'!I223:AF223)</f>
        <v>684884</v>
      </c>
      <c r="J223" s="12">
        <f>SUM('Step 1'!J223:AG223)</f>
        <v>685247</v>
      </c>
      <c r="K223" s="12">
        <f>SUM('Step 1'!K223:AH223)</f>
        <v>685095</v>
      </c>
      <c r="L223" s="3"/>
    </row>
    <row r="224" spans="1:12" x14ac:dyDescent="0.35">
      <c r="A224" s="6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x14ac:dyDescent="0.35">
      <c r="A225" s="6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x14ac:dyDescent="0.35">
      <c r="A226" s="6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x14ac:dyDescent="0.35">
      <c r="A227" s="6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 x14ac:dyDescent="0.35">
      <c r="A228" s="6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x14ac:dyDescent="0.35">
      <c r="A229" s="6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1:12" x14ac:dyDescent="0.35">
      <c r="A230" s="6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x14ac:dyDescent="0.35">
      <c r="A231" s="6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x14ac:dyDescent="0.35">
      <c r="A232" s="6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x14ac:dyDescent="0.35">
      <c r="A233" s="6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x14ac:dyDescent="0.35">
      <c r="A234" s="6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x14ac:dyDescent="0.35">
      <c r="A235" s="6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1:12" x14ac:dyDescent="0.35">
      <c r="A236" s="6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x14ac:dyDescent="0.35">
      <c r="A237" s="6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1:12" x14ac:dyDescent="0.35">
      <c r="A238" s="6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x14ac:dyDescent="0.35">
      <c r="A239" s="6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x14ac:dyDescent="0.35">
      <c r="A240" s="6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x14ac:dyDescent="0.35">
      <c r="A241" s="6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x14ac:dyDescent="0.35">
      <c r="A242" s="6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x14ac:dyDescent="0.35">
      <c r="A243" s="6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x14ac:dyDescent="0.35">
      <c r="A244" s="6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35">
      <c r="A245" s="6"/>
    </row>
    <row r="246" spans="1:12" x14ac:dyDescent="0.35">
      <c r="A246" s="6"/>
    </row>
    <row r="247" spans="1:12" x14ac:dyDescent="0.35">
      <c r="A247" s="6"/>
    </row>
    <row r="248" spans="1:12" x14ac:dyDescent="0.35">
      <c r="A248" s="6"/>
    </row>
    <row r="249" spans="1:12" x14ac:dyDescent="0.35">
      <c r="A249" s="6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J244"/>
  <sheetViews>
    <sheetView zoomScale="80" zoomScaleNormal="80" workbookViewId="0">
      <selection activeCell="AE33" sqref="AE33"/>
    </sheetView>
  </sheetViews>
  <sheetFormatPr defaultColWidth="9.1796875" defaultRowHeight="14.5" x14ac:dyDescent="0.35"/>
  <cols>
    <col min="1" max="1" width="53.1796875" style="1" bestFit="1" customWidth="1"/>
    <col min="2" max="2" width="9.453125" style="1" customWidth="1"/>
    <col min="3" max="3" width="9.26953125" style="1" customWidth="1"/>
    <col min="4" max="28" width="8.7265625" style="1" customWidth="1"/>
    <col min="29" max="30" width="11.1796875" style="1" bestFit="1" customWidth="1"/>
    <col min="31" max="16384" width="9.1796875" style="1"/>
  </cols>
  <sheetData>
    <row r="1" spans="1:36" x14ac:dyDescent="0.35">
      <c r="A1" s="4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36" s="11" customFormat="1" x14ac:dyDescent="0.35">
      <c r="A2" s="14" t="s">
        <v>2</v>
      </c>
      <c r="B2" s="15">
        <v>42736</v>
      </c>
      <c r="C2" s="15">
        <v>42767</v>
      </c>
      <c r="D2" s="15">
        <v>42795</v>
      </c>
      <c r="E2" s="15">
        <v>42826</v>
      </c>
      <c r="F2" s="15">
        <v>42856</v>
      </c>
      <c r="G2" s="15">
        <v>42887</v>
      </c>
      <c r="H2" s="15">
        <v>42917</v>
      </c>
      <c r="I2" s="15">
        <v>42948</v>
      </c>
      <c r="J2" s="15">
        <v>42979</v>
      </c>
      <c r="K2" s="15">
        <v>43009</v>
      </c>
      <c r="L2" s="15">
        <v>43040</v>
      </c>
      <c r="M2" s="15">
        <v>43070</v>
      </c>
      <c r="N2" s="15">
        <v>43101</v>
      </c>
      <c r="O2" s="15">
        <v>43132</v>
      </c>
      <c r="P2" s="15">
        <v>43160</v>
      </c>
      <c r="Q2" s="15">
        <v>43191</v>
      </c>
      <c r="R2" s="15">
        <v>43221</v>
      </c>
      <c r="S2" s="15">
        <v>43252</v>
      </c>
      <c r="T2" s="15">
        <v>43282</v>
      </c>
      <c r="U2" s="15">
        <v>43313</v>
      </c>
      <c r="V2" s="15">
        <v>43344</v>
      </c>
      <c r="W2" s="15">
        <v>43374</v>
      </c>
      <c r="X2" s="15">
        <v>43405</v>
      </c>
      <c r="Y2" s="15">
        <v>43435</v>
      </c>
      <c r="Z2" s="15">
        <v>43466</v>
      </c>
      <c r="AA2" s="15">
        <v>43497</v>
      </c>
      <c r="AB2" s="15">
        <v>43525</v>
      </c>
      <c r="AC2" s="15">
        <v>43556</v>
      </c>
      <c r="AD2" s="15">
        <v>43586</v>
      </c>
      <c r="AE2" s="15">
        <v>43617</v>
      </c>
      <c r="AF2" s="15">
        <v>43647</v>
      </c>
      <c r="AG2" s="15">
        <v>43678</v>
      </c>
      <c r="AH2" s="15">
        <v>43709</v>
      </c>
      <c r="AI2" s="15"/>
      <c r="AJ2" s="15"/>
    </row>
    <row r="3" spans="1:36" x14ac:dyDescent="0.35">
      <c r="A3" s="11" t="s">
        <v>107</v>
      </c>
      <c r="B3" s="16">
        <v>2417</v>
      </c>
      <c r="C3" s="16">
        <v>2710</v>
      </c>
      <c r="D3" s="16">
        <v>2159</v>
      </c>
      <c r="E3" s="16">
        <v>1751</v>
      </c>
      <c r="F3" s="16">
        <v>1884</v>
      </c>
      <c r="G3" s="16">
        <v>2312</v>
      </c>
      <c r="H3" s="16">
        <v>2959</v>
      </c>
      <c r="I3" s="16">
        <v>2452</v>
      </c>
      <c r="J3" s="16">
        <v>2304</v>
      </c>
      <c r="K3" s="16">
        <v>1883</v>
      </c>
      <c r="L3" s="16">
        <v>1788</v>
      </c>
      <c r="M3" s="16">
        <v>1869</v>
      </c>
      <c r="N3" s="16">
        <v>2412</v>
      </c>
      <c r="O3" s="16">
        <v>2265</v>
      </c>
      <c r="P3" s="16">
        <v>2007</v>
      </c>
      <c r="Q3" s="16">
        <v>1612</v>
      </c>
      <c r="R3" s="16">
        <v>1683</v>
      </c>
      <c r="S3" s="16">
        <v>2092</v>
      </c>
      <c r="T3" s="16">
        <v>2545</v>
      </c>
      <c r="U3" s="16">
        <v>1901</v>
      </c>
      <c r="V3" s="16">
        <v>1570</v>
      </c>
      <c r="W3" s="16">
        <v>1652</v>
      </c>
      <c r="X3" s="16">
        <v>1468</v>
      </c>
      <c r="Y3" s="16">
        <v>1804</v>
      </c>
      <c r="Z3" s="16">
        <v>2005</v>
      </c>
      <c r="AA3" s="16">
        <v>1885</v>
      </c>
      <c r="AB3" s="16">
        <v>1988</v>
      </c>
      <c r="AC3" s="16">
        <v>1559</v>
      </c>
      <c r="AD3" s="16">
        <v>1670</v>
      </c>
      <c r="AE3" s="16">
        <v>1940</v>
      </c>
      <c r="AF3" s="16">
        <v>2344</v>
      </c>
      <c r="AG3" s="16">
        <v>1808</v>
      </c>
      <c r="AH3" s="16">
        <v>1573</v>
      </c>
    </row>
    <row r="4" spans="1:36" x14ac:dyDescent="0.35">
      <c r="A4" s="11" t="s">
        <v>39</v>
      </c>
      <c r="B4" s="16">
        <v>352</v>
      </c>
      <c r="C4" s="16">
        <v>362</v>
      </c>
      <c r="D4" s="16">
        <v>312</v>
      </c>
      <c r="E4" s="16">
        <v>244</v>
      </c>
      <c r="F4" s="16">
        <v>233</v>
      </c>
      <c r="G4" s="16">
        <v>247</v>
      </c>
      <c r="H4" s="16">
        <v>285</v>
      </c>
      <c r="I4" s="16">
        <v>259</v>
      </c>
      <c r="J4" s="16">
        <v>223</v>
      </c>
      <c r="K4" s="16">
        <v>214</v>
      </c>
      <c r="L4" s="16">
        <v>252</v>
      </c>
      <c r="M4" s="16">
        <v>301</v>
      </c>
      <c r="N4" s="16">
        <v>332</v>
      </c>
      <c r="O4" s="16">
        <v>332</v>
      </c>
      <c r="P4" s="16">
        <v>321</v>
      </c>
      <c r="Q4" s="16">
        <v>251</v>
      </c>
      <c r="R4" s="16">
        <v>214</v>
      </c>
      <c r="S4" s="16">
        <v>254</v>
      </c>
      <c r="T4" s="16">
        <v>250</v>
      </c>
      <c r="U4" s="16">
        <v>211</v>
      </c>
      <c r="V4" s="16">
        <v>176</v>
      </c>
      <c r="W4" s="16">
        <v>175</v>
      </c>
      <c r="X4" s="16">
        <v>217</v>
      </c>
      <c r="Y4" s="16">
        <v>285</v>
      </c>
      <c r="Z4" s="16">
        <v>327</v>
      </c>
      <c r="AA4" s="16">
        <v>292</v>
      </c>
      <c r="AB4" s="16">
        <v>309</v>
      </c>
      <c r="AC4" s="16">
        <v>231</v>
      </c>
      <c r="AD4" s="16">
        <v>222</v>
      </c>
      <c r="AE4" s="16">
        <v>256</v>
      </c>
      <c r="AF4" s="16">
        <v>272</v>
      </c>
      <c r="AG4" s="16">
        <v>230</v>
      </c>
      <c r="AH4" s="16">
        <v>192</v>
      </c>
    </row>
    <row r="5" spans="1:36" x14ac:dyDescent="0.35">
      <c r="A5" s="11" t="s">
        <v>40</v>
      </c>
      <c r="B5" s="16">
        <v>344</v>
      </c>
      <c r="C5" s="16">
        <v>351</v>
      </c>
      <c r="D5" s="16">
        <v>322</v>
      </c>
      <c r="E5" s="16">
        <v>319</v>
      </c>
      <c r="F5" s="16">
        <v>259</v>
      </c>
      <c r="G5" s="16">
        <v>237</v>
      </c>
      <c r="H5" s="16">
        <v>260</v>
      </c>
      <c r="I5" s="16">
        <v>231</v>
      </c>
      <c r="J5" s="16">
        <v>188</v>
      </c>
      <c r="K5" s="16">
        <v>184</v>
      </c>
      <c r="L5" s="16">
        <v>254</v>
      </c>
      <c r="M5" s="16">
        <v>321</v>
      </c>
      <c r="N5" s="16">
        <v>312</v>
      </c>
      <c r="O5" s="16">
        <v>349</v>
      </c>
      <c r="P5" s="16">
        <v>342</v>
      </c>
      <c r="Q5" s="16">
        <v>303</v>
      </c>
      <c r="R5" s="16">
        <v>256</v>
      </c>
      <c r="S5" s="16">
        <v>245</v>
      </c>
      <c r="T5" s="16">
        <v>232</v>
      </c>
      <c r="U5" s="16">
        <v>189</v>
      </c>
      <c r="V5" s="16">
        <v>156</v>
      </c>
      <c r="W5" s="16">
        <v>161</v>
      </c>
      <c r="X5" s="16">
        <v>205</v>
      </c>
      <c r="Y5" s="16">
        <v>294</v>
      </c>
      <c r="Z5" s="16">
        <v>317</v>
      </c>
      <c r="AA5" s="16">
        <v>288</v>
      </c>
      <c r="AB5" s="16">
        <v>292</v>
      </c>
      <c r="AC5" s="16">
        <v>276</v>
      </c>
      <c r="AD5" s="16">
        <v>254</v>
      </c>
      <c r="AE5" s="16">
        <v>262</v>
      </c>
      <c r="AF5" s="16">
        <v>251</v>
      </c>
      <c r="AG5" s="16">
        <v>210</v>
      </c>
      <c r="AH5" s="16">
        <v>178</v>
      </c>
    </row>
    <row r="6" spans="1:36" x14ac:dyDescent="0.35">
      <c r="A6" s="11" t="s">
        <v>108</v>
      </c>
      <c r="B6" s="16">
        <v>2874</v>
      </c>
      <c r="C6" s="16">
        <v>2844</v>
      </c>
      <c r="D6" s="16">
        <v>2374</v>
      </c>
      <c r="E6" s="16">
        <v>1932</v>
      </c>
      <c r="F6" s="16">
        <v>2014</v>
      </c>
      <c r="G6" s="16">
        <v>2264</v>
      </c>
      <c r="H6" s="16">
        <v>2698</v>
      </c>
      <c r="I6" s="16">
        <v>2391</v>
      </c>
      <c r="J6" s="16">
        <v>2123</v>
      </c>
      <c r="K6" s="16">
        <v>1903</v>
      </c>
      <c r="L6" s="16">
        <v>1956</v>
      </c>
      <c r="M6" s="16">
        <v>2218</v>
      </c>
      <c r="N6" s="16">
        <v>2635</v>
      </c>
      <c r="O6" s="16">
        <v>2682</v>
      </c>
      <c r="P6" s="16">
        <v>2353</v>
      </c>
      <c r="Q6" s="16">
        <v>1859</v>
      </c>
      <c r="R6" s="16">
        <v>1764</v>
      </c>
      <c r="S6" s="16">
        <v>2131</v>
      </c>
      <c r="T6" s="16">
        <v>2301</v>
      </c>
      <c r="U6" s="16">
        <v>1834</v>
      </c>
      <c r="V6" s="16">
        <v>1634</v>
      </c>
      <c r="W6" s="16">
        <v>1607</v>
      </c>
      <c r="X6" s="16">
        <v>1554</v>
      </c>
      <c r="Y6" s="16">
        <v>2045</v>
      </c>
      <c r="Z6" s="16">
        <v>2271</v>
      </c>
      <c r="AA6" s="16">
        <v>2164</v>
      </c>
      <c r="AB6" s="16">
        <v>2327</v>
      </c>
      <c r="AC6" s="16">
        <v>1790</v>
      </c>
      <c r="AD6" s="16">
        <v>1804</v>
      </c>
      <c r="AE6" s="16">
        <v>2170</v>
      </c>
      <c r="AF6" s="16">
        <v>2501</v>
      </c>
      <c r="AG6" s="16">
        <v>1966</v>
      </c>
      <c r="AH6" s="16">
        <v>1733</v>
      </c>
    </row>
    <row r="7" spans="1:36" x14ac:dyDescent="0.35">
      <c r="A7" s="11" t="s">
        <v>109</v>
      </c>
      <c r="B7" s="16">
        <v>608</v>
      </c>
      <c r="C7" s="16">
        <v>575</v>
      </c>
      <c r="D7" s="16">
        <v>496</v>
      </c>
      <c r="E7" s="16">
        <v>383</v>
      </c>
      <c r="F7" s="16">
        <v>380</v>
      </c>
      <c r="G7" s="16">
        <v>467</v>
      </c>
      <c r="H7" s="16">
        <v>608</v>
      </c>
      <c r="I7" s="16">
        <v>598</v>
      </c>
      <c r="J7" s="16">
        <v>557</v>
      </c>
      <c r="K7" s="16">
        <v>520</v>
      </c>
      <c r="L7" s="16">
        <v>448</v>
      </c>
      <c r="M7" s="16">
        <v>468</v>
      </c>
      <c r="N7" s="16">
        <v>542</v>
      </c>
      <c r="O7" s="16">
        <v>511</v>
      </c>
      <c r="P7" s="16">
        <v>478</v>
      </c>
      <c r="Q7" s="16">
        <v>378</v>
      </c>
      <c r="R7" s="16">
        <v>395</v>
      </c>
      <c r="S7" s="16">
        <v>514</v>
      </c>
      <c r="T7" s="16">
        <v>589</v>
      </c>
      <c r="U7" s="16">
        <v>535</v>
      </c>
      <c r="V7" s="16">
        <v>447</v>
      </c>
      <c r="W7" s="16">
        <v>500</v>
      </c>
      <c r="X7" s="16">
        <v>415</v>
      </c>
      <c r="Y7" s="16">
        <v>474</v>
      </c>
      <c r="Z7" s="16">
        <v>501</v>
      </c>
      <c r="AA7" s="16">
        <v>437</v>
      </c>
      <c r="AB7" s="16">
        <v>477</v>
      </c>
      <c r="AC7" s="16">
        <v>424</v>
      </c>
      <c r="AD7" s="16">
        <v>473</v>
      </c>
      <c r="AE7" s="16">
        <v>501</v>
      </c>
      <c r="AF7" s="16">
        <v>620</v>
      </c>
      <c r="AG7" s="16">
        <v>508</v>
      </c>
      <c r="AH7" s="16">
        <v>460</v>
      </c>
    </row>
    <row r="8" spans="1:36" x14ac:dyDescent="0.35">
      <c r="A8" s="11" t="s">
        <v>259</v>
      </c>
      <c r="B8" s="16">
        <v>689</v>
      </c>
      <c r="C8" s="16">
        <v>655</v>
      </c>
      <c r="D8" s="16">
        <v>563</v>
      </c>
      <c r="E8" s="16">
        <v>452</v>
      </c>
      <c r="F8" s="16">
        <v>534</v>
      </c>
      <c r="G8" s="16">
        <v>643</v>
      </c>
      <c r="H8" s="16">
        <v>780</v>
      </c>
      <c r="I8" s="16">
        <v>686</v>
      </c>
      <c r="J8" s="16">
        <v>609</v>
      </c>
      <c r="K8" s="16">
        <v>555</v>
      </c>
      <c r="L8" s="16">
        <v>566</v>
      </c>
      <c r="M8" s="16">
        <v>568</v>
      </c>
      <c r="N8" s="16">
        <v>637</v>
      </c>
      <c r="O8" s="16">
        <v>650</v>
      </c>
      <c r="P8" s="16">
        <v>567</v>
      </c>
      <c r="Q8" s="16">
        <v>470</v>
      </c>
      <c r="R8" s="16">
        <v>471</v>
      </c>
      <c r="S8" s="16">
        <v>589</v>
      </c>
      <c r="T8" s="16">
        <v>638</v>
      </c>
      <c r="U8" s="16">
        <v>509</v>
      </c>
      <c r="V8" s="16">
        <v>459</v>
      </c>
      <c r="W8" s="16">
        <v>460</v>
      </c>
      <c r="X8" s="16">
        <v>430</v>
      </c>
      <c r="Y8" s="16">
        <v>520</v>
      </c>
      <c r="Z8" s="16">
        <v>550</v>
      </c>
      <c r="AA8" s="16">
        <v>516</v>
      </c>
      <c r="AB8" s="16">
        <v>579</v>
      </c>
      <c r="AC8" s="16">
        <v>459</v>
      </c>
      <c r="AD8" s="16">
        <v>499</v>
      </c>
      <c r="AE8" s="16">
        <v>619</v>
      </c>
      <c r="AF8" s="16">
        <v>705</v>
      </c>
      <c r="AG8" s="16">
        <v>563</v>
      </c>
      <c r="AH8" s="16">
        <v>514</v>
      </c>
    </row>
    <row r="9" spans="1:36" x14ac:dyDescent="0.35">
      <c r="A9" s="11" t="s">
        <v>110</v>
      </c>
      <c r="B9" s="16">
        <v>1157</v>
      </c>
      <c r="C9" s="16">
        <v>1141</v>
      </c>
      <c r="D9" s="16">
        <v>1034</v>
      </c>
      <c r="E9" s="16">
        <v>876</v>
      </c>
      <c r="F9" s="16">
        <v>834</v>
      </c>
      <c r="G9" s="16">
        <v>992</v>
      </c>
      <c r="H9" s="16">
        <v>1266</v>
      </c>
      <c r="I9" s="16">
        <v>997</v>
      </c>
      <c r="J9" s="16">
        <v>864</v>
      </c>
      <c r="K9" s="16">
        <v>834</v>
      </c>
      <c r="L9" s="16">
        <v>755</v>
      </c>
      <c r="M9" s="16">
        <v>843</v>
      </c>
      <c r="N9" s="16">
        <v>1194</v>
      </c>
      <c r="O9" s="16">
        <v>1037</v>
      </c>
      <c r="P9" s="16">
        <v>959</v>
      </c>
      <c r="Q9" s="16">
        <v>865</v>
      </c>
      <c r="R9" s="16">
        <v>688</v>
      </c>
      <c r="S9" s="16">
        <v>830</v>
      </c>
      <c r="T9" s="16">
        <v>978</v>
      </c>
      <c r="U9" s="16">
        <v>730</v>
      </c>
      <c r="V9" s="16">
        <v>621</v>
      </c>
      <c r="W9" s="16">
        <v>639</v>
      </c>
      <c r="X9" s="16">
        <v>657</v>
      </c>
      <c r="Y9" s="16">
        <v>780</v>
      </c>
      <c r="Z9" s="16">
        <v>992</v>
      </c>
      <c r="AA9" s="16">
        <v>859</v>
      </c>
      <c r="AB9" s="16">
        <v>911</v>
      </c>
      <c r="AC9" s="16">
        <v>726</v>
      </c>
      <c r="AD9" s="16">
        <v>684</v>
      </c>
      <c r="AE9" s="16">
        <v>844</v>
      </c>
      <c r="AF9" s="16">
        <v>1123</v>
      </c>
      <c r="AG9" s="16">
        <v>772</v>
      </c>
      <c r="AH9" s="16">
        <v>668</v>
      </c>
    </row>
    <row r="10" spans="1:36" x14ac:dyDescent="0.35">
      <c r="A10" s="11" t="s">
        <v>41</v>
      </c>
      <c r="B10" s="16">
        <v>983</v>
      </c>
      <c r="C10" s="16">
        <v>1043</v>
      </c>
      <c r="D10" s="16">
        <v>899</v>
      </c>
      <c r="E10" s="16">
        <v>720</v>
      </c>
      <c r="F10" s="16">
        <v>671</v>
      </c>
      <c r="G10" s="16">
        <v>761</v>
      </c>
      <c r="H10" s="16">
        <v>839</v>
      </c>
      <c r="I10" s="16">
        <v>780</v>
      </c>
      <c r="J10" s="16">
        <v>634</v>
      </c>
      <c r="K10" s="16">
        <v>576</v>
      </c>
      <c r="L10" s="16">
        <v>649</v>
      </c>
      <c r="M10" s="16">
        <v>758</v>
      </c>
      <c r="N10" s="16">
        <v>856</v>
      </c>
      <c r="O10" s="16">
        <v>920</v>
      </c>
      <c r="P10" s="16">
        <v>866</v>
      </c>
      <c r="Q10" s="16">
        <v>688</v>
      </c>
      <c r="R10" s="16">
        <v>598</v>
      </c>
      <c r="S10" s="16">
        <v>715</v>
      </c>
      <c r="T10" s="16">
        <v>715</v>
      </c>
      <c r="U10" s="16">
        <v>624</v>
      </c>
      <c r="V10" s="16">
        <v>530</v>
      </c>
      <c r="W10" s="16">
        <v>527</v>
      </c>
      <c r="X10" s="16">
        <v>501</v>
      </c>
      <c r="Y10" s="16">
        <v>670</v>
      </c>
      <c r="Z10" s="16">
        <v>789</v>
      </c>
      <c r="AA10" s="16">
        <v>758</v>
      </c>
      <c r="AB10" s="16">
        <v>787</v>
      </c>
      <c r="AC10" s="16">
        <v>610</v>
      </c>
      <c r="AD10" s="16">
        <v>537</v>
      </c>
      <c r="AE10" s="16">
        <v>662</v>
      </c>
      <c r="AF10" s="16">
        <v>776</v>
      </c>
      <c r="AG10" s="16">
        <v>637</v>
      </c>
      <c r="AH10" s="16">
        <v>510</v>
      </c>
    </row>
    <row r="11" spans="1:36" x14ac:dyDescent="0.35">
      <c r="A11" s="11" t="s">
        <v>111</v>
      </c>
      <c r="B11" s="16">
        <v>983</v>
      </c>
      <c r="C11" s="16">
        <v>1043</v>
      </c>
      <c r="D11" s="16">
        <v>899</v>
      </c>
      <c r="E11" s="16">
        <v>720</v>
      </c>
      <c r="F11" s="16">
        <v>671</v>
      </c>
      <c r="G11" s="16">
        <v>761</v>
      </c>
      <c r="H11" s="16">
        <v>839</v>
      </c>
      <c r="I11" s="16">
        <v>780</v>
      </c>
      <c r="J11" s="16">
        <v>634</v>
      </c>
      <c r="K11" s="16">
        <v>576</v>
      </c>
      <c r="L11" s="16">
        <v>649</v>
      </c>
      <c r="M11" s="16">
        <v>758</v>
      </c>
      <c r="N11" s="16">
        <v>856</v>
      </c>
      <c r="O11" s="16">
        <v>920</v>
      </c>
      <c r="P11" s="16">
        <v>866</v>
      </c>
      <c r="Q11" s="16">
        <v>688</v>
      </c>
      <c r="R11" s="16">
        <v>598</v>
      </c>
      <c r="S11" s="16">
        <v>715</v>
      </c>
      <c r="T11" s="16">
        <v>715</v>
      </c>
      <c r="U11" s="16">
        <v>624</v>
      </c>
      <c r="V11" s="16">
        <v>530</v>
      </c>
      <c r="W11" s="16">
        <v>527</v>
      </c>
      <c r="X11" s="16">
        <v>501</v>
      </c>
      <c r="Y11" s="16">
        <v>670</v>
      </c>
      <c r="Z11" s="16">
        <v>789</v>
      </c>
      <c r="AA11" s="16">
        <v>758</v>
      </c>
      <c r="AB11" s="16">
        <v>787</v>
      </c>
      <c r="AC11" s="16">
        <v>610</v>
      </c>
      <c r="AD11" s="16">
        <v>537</v>
      </c>
      <c r="AE11" s="16">
        <v>662</v>
      </c>
      <c r="AF11" s="16">
        <v>776</v>
      </c>
      <c r="AG11" s="16">
        <v>637</v>
      </c>
      <c r="AH11" s="16">
        <v>510</v>
      </c>
    </row>
    <row r="12" spans="1:36" x14ac:dyDescent="0.35">
      <c r="A12" s="11" t="s">
        <v>112</v>
      </c>
      <c r="B12" s="16">
        <v>1926</v>
      </c>
      <c r="C12" s="16">
        <v>1921</v>
      </c>
      <c r="D12" s="16">
        <v>1637</v>
      </c>
      <c r="E12" s="16">
        <v>1410</v>
      </c>
      <c r="F12" s="16">
        <v>1700</v>
      </c>
      <c r="G12" s="16">
        <v>2043</v>
      </c>
      <c r="H12" s="16">
        <v>2577</v>
      </c>
      <c r="I12" s="16">
        <v>2163</v>
      </c>
      <c r="J12" s="16">
        <v>2040</v>
      </c>
      <c r="K12" s="16">
        <v>1743</v>
      </c>
      <c r="L12" s="16">
        <v>1665</v>
      </c>
      <c r="M12" s="16">
        <v>1541</v>
      </c>
      <c r="N12" s="16">
        <v>1781</v>
      </c>
      <c r="O12" s="16">
        <v>1771</v>
      </c>
      <c r="P12" s="16">
        <v>1560</v>
      </c>
      <c r="Q12" s="16">
        <v>1391</v>
      </c>
      <c r="R12" s="16">
        <v>1499</v>
      </c>
      <c r="S12" s="16">
        <v>1901</v>
      </c>
      <c r="T12" s="16">
        <v>2118</v>
      </c>
      <c r="U12" s="16">
        <v>1686</v>
      </c>
      <c r="V12" s="16">
        <v>1485</v>
      </c>
      <c r="W12" s="16">
        <v>1517</v>
      </c>
      <c r="X12" s="16">
        <v>1360</v>
      </c>
      <c r="Y12" s="16">
        <v>1486</v>
      </c>
      <c r="Z12" s="16">
        <v>1530</v>
      </c>
      <c r="AA12" s="16">
        <v>1463</v>
      </c>
      <c r="AB12" s="16">
        <v>1644</v>
      </c>
      <c r="AC12" s="16">
        <v>1376</v>
      </c>
      <c r="AD12" s="16">
        <v>1542</v>
      </c>
      <c r="AE12" s="16">
        <v>1890</v>
      </c>
      <c r="AF12" s="16">
        <v>2266</v>
      </c>
      <c r="AG12" s="16">
        <v>1759</v>
      </c>
      <c r="AH12" s="16">
        <v>1606</v>
      </c>
    </row>
    <row r="13" spans="1:36" x14ac:dyDescent="0.35">
      <c r="A13" s="11" t="s">
        <v>113</v>
      </c>
      <c r="B13" s="16">
        <v>7006</v>
      </c>
      <c r="C13" s="16">
        <v>6990</v>
      </c>
      <c r="D13" s="16">
        <v>5956</v>
      </c>
      <c r="E13" s="16">
        <v>5129</v>
      </c>
      <c r="F13" s="16">
        <v>6183</v>
      </c>
      <c r="G13" s="16">
        <v>7432</v>
      </c>
      <c r="H13" s="16">
        <v>9376</v>
      </c>
      <c r="I13" s="16">
        <v>7868</v>
      </c>
      <c r="J13" s="16">
        <v>7420</v>
      </c>
      <c r="K13" s="16">
        <v>6340</v>
      </c>
      <c r="L13" s="16">
        <v>6057</v>
      </c>
      <c r="M13" s="16">
        <v>5606</v>
      </c>
      <c r="N13" s="16">
        <v>6479</v>
      </c>
      <c r="O13" s="16">
        <v>6443</v>
      </c>
      <c r="P13" s="16">
        <v>5674</v>
      </c>
      <c r="Q13" s="16">
        <v>5062</v>
      </c>
      <c r="R13" s="16">
        <v>5452</v>
      </c>
      <c r="S13" s="16">
        <v>6916</v>
      </c>
      <c r="T13" s="16">
        <v>7705</v>
      </c>
      <c r="U13" s="16">
        <v>6134</v>
      </c>
      <c r="V13" s="16">
        <v>5404</v>
      </c>
      <c r="W13" s="16">
        <v>5517</v>
      </c>
      <c r="X13" s="16">
        <v>4947</v>
      </c>
      <c r="Y13" s="16">
        <v>5407</v>
      </c>
      <c r="Z13" s="16">
        <v>5565</v>
      </c>
      <c r="AA13" s="16">
        <v>5322</v>
      </c>
      <c r="AB13" s="16">
        <v>5982</v>
      </c>
      <c r="AC13" s="16">
        <v>5007</v>
      </c>
      <c r="AD13" s="16">
        <v>5608</v>
      </c>
      <c r="AE13" s="16">
        <v>6875</v>
      </c>
      <c r="AF13" s="16">
        <v>8243</v>
      </c>
      <c r="AG13" s="16">
        <v>6399</v>
      </c>
      <c r="AH13" s="16">
        <v>5844</v>
      </c>
    </row>
    <row r="14" spans="1:36" x14ac:dyDescent="0.35">
      <c r="A14" s="11" t="s">
        <v>42</v>
      </c>
      <c r="B14" s="16">
        <v>851</v>
      </c>
      <c r="C14" s="16">
        <v>891</v>
      </c>
      <c r="D14" s="16">
        <v>789</v>
      </c>
      <c r="E14" s="16">
        <v>665</v>
      </c>
      <c r="F14" s="16">
        <v>588</v>
      </c>
      <c r="G14" s="16">
        <v>584</v>
      </c>
      <c r="H14" s="16">
        <v>689</v>
      </c>
      <c r="I14" s="16">
        <v>608</v>
      </c>
      <c r="J14" s="16">
        <v>509</v>
      </c>
      <c r="K14" s="16">
        <v>475</v>
      </c>
      <c r="L14" s="16">
        <v>555</v>
      </c>
      <c r="M14" s="16">
        <v>724</v>
      </c>
      <c r="N14" s="16">
        <v>779</v>
      </c>
      <c r="O14" s="16">
        <v>811</v>
      </c>
      <c r="P14" s="16">
        <v>733</v>
      </c>
      <c r="Q14" s="16">
        <v>622</v>
      </c>
      <c r="R14" s="16">
        <v>510</v>
      </c>
      <c r="S14" s="16">
        <v>546</v>
      </c>
      <c r="T14" s="16">
        <v>550</v>
      </c>
      <c r="U14" s="16">
        <v>438</v>
      </c>
      <c r="V14" s="16">
        <v>388</v>
      </c>
      <c r="W14" s="16">
        <v>379</v>
      </c>
      <c r="X14" s="16">
        <v>428</v>
      </c>
      <c r="Y14" s="16">
        <v>629</v>
      </c>
      <c r="Z14" s="16">
        <v>684</v>
      </c>
      <c r="AA14" s="16">
        <v>661</v>
      </c>
      <c r="AB14" s="16">
        <v>681</v>
      </c>
      <c r="AC14" s="16">
        <v>579</v>
      </c>
      <c r="AD14" s="16">
        <v>472</v>
      </c>
      <c r="AE14" s="16">
        <v>523</v>
      </c>
      <c r="AF14" s="16">
        <v>570</v>
      </c>
      <c r="AG14" s="16">
        <v>475</v>
      </c>
      <c r="AH14" s="16">
        <v>404</v>
      </c>
    </row>
    <row r="15" spans="1:36" x14ac:dyDescent="0.35">
      <c r="A15" s="11" t="s">
        <v>43</v>
      </c>
      <c r="B15" s="16">
        <v>667</v>
      </c>
      <c r="C15" s="16">
        <v>721</v>
      </c>
      <c r="D15" s="16">
        <v>595</v>
      </c>
      <c r="E15" s="16">
        <v>466</v>
      </c>
      <c r="F15" s="16">
        <v>391</v>
      </c>
      <c r="G15" s="16">
        <v>424</v>
      </c>
      <c r="H15" s="16">
        <v>500</v>
      </c>
      <c r="I15" s="16">
        <v>434</v>
      </c>
      <c r="J15" s="16">
        <v>376</v>
      </c>
      <c r="K15" s="16">
        <v>355</v>
      </c>
      <c r="L15" s="16">
        <v>401</v>
      </c>
      <c r="M15" s="16">
        <v>511</v>
      </c>
      <c r="N15" s="16">
        <v>621</v>
      </c>
      <c r="O15" s="16">
        <v>646</v>
      </c>
      <c r="P15" s="16">
        <v>583</v>
      </c>
      <c r="Q15" s="16">
        <v>477</v>
      </c>
      <c r="R15" s="16">
        <v>361</v>
      </c>
      <c r="S15" s="16">
        <v>400</v>
      </c>
      <c r="T15" s="16">
        <v>428</v>
      </c>
      <c r="U15" s="16">
        <v>328</v>
      </c>
      <c r="V15" s="16">
        <v>270</v>
      </c>
      <c r="W15" s="16">
        <v>266</v>
      </c>
      <c r="X15" s="16">
        <v>284</v>
      </c>
      <c r="Y15" s="16">
        <v>432</v>
      </c>
      <c r="Z15" s="16">
        <v>515</v>
      </c>
      <c r="AA15" s="16">
        <v>515</v>
      </c>
      <c r="AB15" s="16">
        <v>519</v>
      </c>
      <c r="AC15" s="16">
        <v>387</v>
      </c>
      <c r="AD15" s="16">
        <v>351</v>
      </c>
      <c r="AE15" s="16">
        <v>408</v>
      </c>
      <c r="AF15" s="16">
        <v>413</v>
      </c>
      <c r="AG15" s="16">
        <v>373</v>
      </c>
      <c r="AH15" s="16">
        <v>309</v>
      </c>
    </row>
    <row r="16" spans="1:36" x14ac:dyDescent="0.35">
      <c r="A16" s="11" t="s">
        <v>114</v>
      </c>
      <c r="B16" s="16">
        <v>152622</v>
      </c>
      <c r="C16" s="16">
        <v>154129</v>
      </c>
      <c r="D16" s="16">
        <v>133050</v>
      </c>
      <c r="E16" s="16">
        <v>111520</v>
      </c>
      <c r="F16" s="16">
        <v>114119</v>
      </c>
      <c r="G16" s="16">
        <v>131774</v>
      </c>
      <c r="H16" s="16">
        <v>156333</v>
      </c>
      <c r="I16" s="16">
        <v>136042</v>
      </c>
      <c r="J16" s="16">
        <v>118531</v>
      </c>
      <c r="K16" s="16">
        <v>107531</v>
      </c>
      <c r="L16" s="16">
        <v>110081</v>
      </c>
      <c r="M16" s="16">
        <v>121240</v>
      </c>
      <c r="N16" s="16">
        <v>142049</v>
      </c>
      <c r="O16" s="16">
        <v>142494</v>
      </c>
      <c r="P16" s="16">
        <v>128963</v>
      </c>
      <c r="Q16" s="16">
        <v>106453</v>
      </c>
      <c r="R16" s="16">
        <v>99492</v>
      </c>
      <c r="S16" s="16">
        <v>119357</v>
      </c>
      <c r="T16" s="16">
        <v>130009</v>
      </c>
      <c r="U16" s="16">
        <v>101977</v>
      </c>
      <c r="V16" s="16">
        <v>87814</v>
      </c>
      <c r="W16" s="16">
        <v>88138</v>
      </c>
      <c r="X16" s="16">
        <v>87857</v>
      </c>
      <c r="Y16" s="16">
        <v>110213</v>
      </c>
      <c r="Z16" s="16">
        <v>125421</v>
      </c>
      <c r="AA16" s="16">
        <v>115855</v>
      </c>
      <c r="AB16" s="16">
        <v>123559</v>
      </c>
      <c r="AC16" s="16">
        <v>99778</v>
      </c>
      <c r="AD16" s="16">
        <v>103012</v>
      </c>
      <c r="AE16" s="16">
        <v>120601</v>
      </c>
      <c r="AF16" s="16">
        <v>138384</v>
      </c>
      <c r="AG16" s="16">
        <v>110227</v>
      </c>
      <c r="AH16" s="16">
        <v>95166</v>
      </c>
    </row>
    <row r="17" spans="1:34" x14ac:dyDescent="0.35">
      <c r="A17" s="11" t="s">
        <v>45</v>
      </c>
      <c r="B17" s="16">
        <v>289</v>
      </c>
      <c r="C17" s="16">
        <v>319</v>
      </c>
      <c r="D17" s="16">
        <v>297</v>
      </c>
      <c r="E17" s="16">
        <v>278</v>
      </c>
      <c r="F17" s="16">
        <v>249</v>
      </c>
      <c r="G17" s="16">
        <v>270</v>
      </c>
      <c r="H17" s="16">
        <v>260</v>
      </c>
      <c r="I17" s="16">
        <v>230</v>
      </c>
      <c r="J17" s="16">
        <v>182</v>
      </c>
      <c r="K17" s="16">
        <v>171</v>
      </c>
      <c r="L17" s="16">
        <v>178</v>
      </c>
      <c r="M17" s="16">
        <v>222</v>
      </c>
      <c r="N17" s="16">
        <v>230</v>
      </c>
      <c r="O17" s="16">
        <v>249</v>
      </c>
      <c r="P17" s="16">
        <v>251</v>
      </c>
      <c r="Q17" s="16">
        <v>248</v>
      </c>
      <c r="R17" s="16">
        <v>200</v>
      </c>
      <c r="S17" s="16">
        <v>212</v>
      </c>
      <c r="T17" s="16">
        <v>204</v>
      </c>
      <c r="U17" s="16">
        <v>151</v>
      </c>
      <c r="V17" s="16">
        <v>126</v>
      </c>
      <c r="W17" s="16">
        <v>136</v>
      </c>
      <c r="X17" s="16">
        <v>130</v>
      </c>
      <c r="Y17" s="16">
        <v>194</v>
      </c>
      <c r="Z17" s="16">
        <v>232</v>
      </c>
      <c r="AA17" s="16">
        <v>209</v>
      </c>
      <c r="AB17" s="16">
        <v>245</v>
      </c>
      <c r="AC17" s="16">
        <v>219</v>
      </c>
      <c r="AD17" s="16">
        <v>210</v>
      </c>
      <c r="AE17" s="16">
        <v>234</v>
      </c>
      <c r="AF17" s="16">
        <v>238</v>
      </c>
      <c r="AG17" s="16">
        <v>203</v>
      </c>
      <c r="AH17" s="16">
        <v>154</v>
      </c>
    </row>
    <row r="18" spans="1:34" x14ac:dyDescent="0.35">
      <c r="A18" s="11" t="s">
        <v>115</v>
      </c>
      <c r="B18" s="16">
        <v>1433</v>
      </c>
      <c r="C18" s="16">
        <v>1470</v>
      </c>
      <c r="D18" s="16">
        <v>1256</v>
      </c>
      <c r="E18" s="16">
        <v>1036</v>
      </c>
      <c r="F18" s="16">
        <v>1064</v>
      </c>
      <c r="G18" s="16">
        <v>1240</v>
      </c>
      <c r="H18" s="16">
        <v>1497</v>
      </c>
      <c r="I18" s="16">
        <v>1343</v>
      </c>
      <c r="J18" s="16">
        <v>1123</v>
      </c>
      <c r="K18" s="16">
        <v>997</v>
      </c>
      <c r="L18" s="16">
        <v>1040</v>
      </c>
      <c r="M18" s="16">
        <v>1193</v>
      </c>
      <c r="N18" s="16">
        <v>1397</v>
      </c>
      <c r="O18" s="16">
        <v>1373</v>
      </c>
      <c r="P18" s="16">
        <v>1262</v>
      </c>
      <c r="Q18" s="16">
        <v>1016</v>
      </c>
      <c r="R18" s="16">
        <v>954</v>
      </c>
      <c r="S18" s="16">
        <v>1123</v>
      </c>
      <c r="T18" s="16">
        <v>1230</v>
      </c>
      <c r="U18" s="16">
        <v>990</v>
      </c>
      <c r="V18" s="16">
        <v>866</v>
      </c>
      <c r="W18" s="16">
        <v>832</v>
      </c>
      <c r="X18" s="16">
        <v>804</v>
      </c>
      <c r="Y18" s="16">
        <v>1098</v>
      </c>
      <c r="Z18" s="16">
        <v>1192</v>
      </c>
      <c r="AA18" s="16">
        <v>1118</v>
      </c>
      <c r="AB18" s="16">
        <v>1217</v>
      </c>
      <c r="AC18" s="16">
        <v>935</v>
      </c>
      <c r="AD18" s="16">
        <v>933</v>
      </c>
      <c r="AE18" s="16">
        <v>1134</v>
      </c>
      <c r="AF18" s="16">
        <v>1317</v>
      </c>
      <c r="AG18" s="16">
        <v>1049</v>
      </c>
      <c r="AH18" s="16">
        <v>908</v>
      </c>
    </row>
    <row r="19" spans="1:34" x14ac:dyDescent="0.35">
      <c r="A19" s="11" t="s">
        <v>116</v>
      </c>
      <c r="B19" s="16">
        <v>1478</v>
      </c>
      <c r="C19" s="16">
        <v>1488</v>
      </c>
      <c r="D19" s="16">
        <v>1304</v>
      </c>
      <c r="E19" s="16">
        <v>1146</v>
      </c>
      <c r="F19" s="16">
        <v>1206</v>
      </c>
      <c r="G19" s="16">
        <v>1404</v>
      </c>
      <c r="H19" s="16">
        <v>1638</v>
      </c>
      <c r="I19" s="16">
        <v>1454</v>
      </c>
      <c r="J19" s="16">
        <v>1268</v>
      </c>
      <c r="K19" s="16">
        <v>1171</v>
      </c>
      <c r="L19" s="16">
        <v>1160</v>
      </c>
      <c r="M19" s="16">
        <v>1252</v>
      </c>
      <c r="N19" s="16">
        <v>1344</v>
      </c>
      <c r="O19" s="16">
        <v>1391</v>
      </c>
      <c r="P19" s="16">
        <v>1276</v>
      </c>
      <c r="Q19" s="16">
        <v>1080</v>
      </c>
      <c r="R19" s="16">
        <v>1018</v>
      </c>
      <c r="S19" s="16">
        <v>1223</v>
      </c>
      <c r="T19" s="16">
        <v>1309</v>
      </c>
      <c r="U19" s="16">
        <v>1075</v>
      </c>
      <c r="V19" s="16">
        <v>935</v>
      </c>
      <c r="W19" s="16">
        <v>932</v>
      </c>
      <c r="X19" s="16">
        <v>905</v>
      </c>
      <c r="Y19" s="16">
        <v>1128</v>
      </c>
      <c r="Z19" s="16">
        <v>1175</v>
      </c>
      <c r="AA19" s="16">
        <v>1111</v>
      </c>
      <c r="AB19" s="16">
        <v>1206</v>
      </c>
      <c r="AC19" s="16">
        <v>1006</v>
      </c>
      <c r="AD19" s="16">
        <v>1042</v>
      </c>
      <c r="AE19" s="16">
        <v>1255</v>
      </c>
      <c r="AF19" s="16">
        <v>1416</v>
      </c>
      <c r="AG19" s="16">
        <v>1200</v>
      </c>
      <c r="AH19" s="16">
        <v>1030</v>
      </c>
    </row>
    <row r="20" spans="1:34" x14ac:dyDescent="0.35">
      <c r="A20" s="11" t="s">
        <v>117</v>
      </c>
      <c r="B20" s="16">
        <v>3445</v>
      </c>
      <c r="C20" s="16">
        <v>3469</v>
      </c>
      <c r="D20" s="16">
        <v>3040</v>
      </c>
      <c r="E20" s="16">
        <v>2672</v>
      </c>
      <c r="F20" s="16">
        <v>2813</v>
      </c>
      <c r="G20" s="16">
        <v>3273</v>
      </c>
      <c r="H20" s="16">
        <v>3819</v>
      </c>
      <c r="I20" s="16">
        <v>3389</v>
      </c>
      <c r="J20" s="16">
        <v>2956</v>
      </c>
      <c r="K20" s="16">
        <v>2730</v>
      </c>
      <c r="L20" s="16">
        <v>2705</v>
      </c>
      <c r="M20" s="16">
        <v>2918</v>
      </c>
      <c r="N20" s="16">
        <v>3133</v>
      </c>
      <c r="O20" s="16">
        <v>3244</v>
      </c>
      <c r="P20" s="16">
        <v>2974</v>
      </c>
      <c r="Q20" s="16">
        <v>2519</v>
      </c>
      <c r="R20" s="16">
        <v>2373</v>
      </c>
      <c r="S20" s="16">
        <v>2852</v>
      </c>
      <c r="T20" s="16">
        <v>3052</v>
      </c>
      <c r="U20" s="16">
        <v>2506</v>
      </c>
      <c r="V20" s="16">
        <v>2181</v>
      </c>
      <c r="W20" s="16">
        <v>2174</v>
      </c>
      <c r="X20" s="16">
        <v>2109</v>
      </c>
      <c r="Y20" s="16">
        <v>2629</v>
      </c>
      <c r="Z20" s="16">
        <v>2740</v>
      </c>
      <c r="AA20" s="16">
        <v>2590</v>
      </c>
      <c r="AB20" s="16">
        <v>2812</v>
      </c>
      <c r="AC20" s="16">
        <v>2346</v>
      </c>
      <c r="AD20" s="16">
        <v>2430</v>
      </c>
      <c r="AE20" s="16">
        <v>2925</v>
      </c>
      <c r="AF20" s="16">
        <v>3302</v>
      </c>
      <c r="AG20" s="16">
        <v>2797</v>
      </c>
      <c r="AH20" s="16">
        <v>2401</v>
      </c>
    </row>
    <row r="21" spans="1:34" x14ac:dyDescent="0.35">
      <c r="A21" s="11" t="s">
        <v>46</v>
      </c>
      <c r="B21" s="16">
        <v>1373</v>
      </c>
      <c r="C21" s="16">
        <v>1411</v>
      </c>
      <c r="D21" s="16">
        <v>1202</v>
      </c>
      <c r="E21" s="16">
        <v>1040</v>
      </c>
      <c r="F21" s="16">
        <v>1040</v>
      </c>
      <c r="G21" s="16">
        <v>1141</v>
      </c>
      <c r="H21" s="16">
        <v>1296</v>
      </c>
      <c r="I21" s="16">
        <v>1169</v>
      </c>
      <c r="J21" s="16">
        <v>957</v>
      </c>
      <c r="K21" s="16">
        <v>876</v>
      </c>
      <c r="L21" s="16">
        <v>883</v>
      </c>
      <c r="M21" s="16">
        <v>1038</v>
      </c>
      <c r="N21" s="16">
        <v>1279</v>
      </c>
      <c r="O21" s="16">
        <v>1284</v>
      </c>
      <c r="P21" s="16">
        <v>1177</v>
      </c>
      <c r="Q21" s="16">
        <v>959</v>
      </c>
      <c r="R21" s="16">
        <v>870</v>
      </c>
      <c r="S21" s="16">
        <v>1034</v>
      </c>
      <c r="T21" s="16">
        <v>1087</v>
      </c>
      <c r="U21" s="16">
        <v>855</v>
      </c>
      <c r="V21" s="16">
        <v>717</v>
      </c>
      <c r="W21" s="16">
        <v>717</v>
      </c>
      <c r="X21" s="16">
        <v>704</v>
      </c>
      <c r="Y21" s="16">
        <v>920</v>
      </c>
      <c r="Z21" s="16">
        <v>1149</v>
      </c>
      <c r="AA21" s="16">
        <v>1040</v>
      </c>
      <c r="AB21" s="16">
        <v>1075</v>
      </c>
      <c r="AC21" s="16">
        <v>863</v>
      </c>
      <c r="AD21" s="16">
        <v>863</v>
      </c>
      <c r="AE21" s="16">
        <v>1032</v>
      </c>
      <c r="AF21" s="16">
        <v>1113</v>
      </c>
      <c r="AG21" s="16">
        <v>924</v>
      </c>
      <c r="AH21" s="16">
        <v>785</v>
      </c>
    </row>
    <row r="22" spans="1:34" x14ac:dyDescent="0.35">
      <c r="A22" s="11" t="s">
        <v>118</v>
      </c>
      <c r="B22" s="16">
        <v>3422</v>
      </c>
      <c r="C22" s="16">
        <v>3517</v>
      </c>
      <c r="D22" s="16">
        <v>2996</v>
      </c>
      <c r="E22" s="16">
        <v>2593</v>
      </c>
      <c r="F22" s="16">
        <v>2592</v>
      </c>
      <c r="G22" s="16">
        <v>2844</v>
      </c>
      <c r="H22" s="16">
        <v>3229</v>
      </c>
      <c r="I22" s="16">
        <v>2914</v>
      </c>
      <c r="J22" s="16">
        <v>2384</v>
      </c>
      <c r="K22" s="16">
        <v>2184</v>
      </c>
      <c r="L22" s="16">
        <v>2200</v>
      </c>
      <c r="M22" s="16">
        <v>2588</v>
      </c>
      <c r="N22" s="16">
        <v>3188</v>
      </c>
      <c r="O22" s="16">
        <v>3201</v>
      </c>
      <c r="P22" s="16">
        <v>2933</v>
      </c>
      <c r="Q22" s="16">
        <v>2391</v>
      </c>
      <c r="R22" s="16">
        <v>2169</v>
      </c>
      <c r="S22" s="16">
        <v>2577</v>
      </c>
      <c r="T22" s="16">
        <v>2709</v>
      </c>
      <c r="U22" s="16">
        <v>2130</v>
      </c>
      <c r="V22" s="16">
        <v>1786</v>
      </c>
      <c r="W22" s="16">
        <v>1788</v>
      </c>
      <c r="X22" s="16">
        <v>1754</v>
      </c>
      <c r="Y22" s="16">
        <v>2294</v>
      </c>
      <c r="Z22" s="16">
        <v>2864</v>
      </c>
      <c r="AA22" s="16">
        <v>2593</v>
      </c>
      <c r="AB22" s="16">
        <v>2679</v>
      </c>
      <c r="AC22" s="16">
        <v>2152</v>
      </c>
      <c r="AD22" s="16">
        <v>2152</v>
      </c>
      <c r="AE22" s="16">
        <v>2572</v>
      </c>
      <c r="AF22" s="16">
        <v>2774</v>
      </c>
      <c r="AG22" s="16">
        <v>2304</v>
      </c>
      <c r="AH22" s="16">
        <v>1957</v>
      </c>
    </row>
    <row r="23" spans="1:34" x14ac:dyDescent="0.35">
      <c r="A23" s="11" t="s">
        <v>47</v>
      </c>
      <c r="B23" s="16">
        <v>3422</v>
      </c>
      <c r="C23" s="16">
        <v>3517</v>
      </c>
      <c r="D23" s="16">
        <v>2996</v>
      </c>
      <c r="E23" s="16">
        <v>2593</v>
      </c>
      <c r="F23" s="16">
        <v>2592</v>
      </c>
      <c r="G23" s="16">
        <v>2844</v>
      </c>
      <c r="H23" s="16">
        <v>3229</v>
      </c>
      <c r="I23" s="16">
        <v>2914</v>
      </c>
      <c r="J23" s="16">
        <v>2384</v>
      </c>
      <c r="K23" s="16">
        <v>2184</v>
      </c>
      <c r="L23" s="16">
        <v>2200</v>
      </c>
      <c r="M23" s="16">
        <v>2588</v>
      </c>
      <c r="N23" s="16">
        <v>3188</v>
      </c>
      <c r="O23" s="16">
        <v>3201</v>
      </c>
      <c r="P23" s="16">
        <v>2933</v>
      </c>
      <c r="Q23" s="16">
        <v>2391</v>
      </c>
      <c r="R23" s="16">
        <v>2169</v>
      </c>
      <c r="S23" s="16">
        <v>2577</v>
      </c>
      <c r="T23" s="16">
        <v>2709</v>
      </c>
      <c r="U23" s="16">
        <v>2130</v>
      </c>
      <c r="V23" s="16">
        <v>1786</v>
      </c>
      <c r="W23" s="16">
        <v>1788</v>
      </c>
      <c r="X23" s="16">
        <v>1754</v>
      </c>
      <c r="Y23" s="16">
        <v>2294</v>
      </c>
      <c r="Z23" s="16">
        <v>2864</v>
      </c>
      <c r="AA23" s="16">
        <v>2593</v>
      </c>
      <c r="AB23" s="16">
        <v>2679</v>
      </c>
      <c r="AC23" s="16">
        <v>2152</v>
      </c>
      <c r="AD23" s="16">
        <v>2152</v>
      </c>
      <c r="AE23" s="16">
        <v>2572</v>
      </c>
      <c r="AF23" s="16">
        <v>2774</v>
      </c>
      <c r="AG23" s="16">
        <v>2304</v>
      </c>
      <c r="AH23" s="16">
        <v>1957</v>
      </c>
    </row>
    <row r="24" spans="1:34" x14ac:dyDescent="0.35">
      <c r="A24" s="11" t="s">
        <v>119</v>
      </c>
      <c r="B24" s="16">
        <v>680</v>
      </c>
      <c r="C24" s="16">
        <v>752</v>
      </c>
      <c r="D24" s="16">
        <v>627</v>
      </c>
      <c r="E24" s="16">
        <v>542</v>
      </c>
      <c r="F24" s="16">
        <v>604</v>
      </c>
      <c r="G24" s="16">
        <v>699</v>
      </c>
      <c r="H24" s="16">
        <v>895</v>
      </c>
      <c r="I24" s="16">
        <v>772</v>
      </c>
      <c r="J24" s="16">
        <v>761</v>
      </c>
      <c r="K24" s="16">
        <v>667</v>
      </c>
      <c r="L24" s="16">
        <v>536</v>
      </c>
      <c r="M24" s="16">
        <v>545</v>
      </c>
      <c r="N24" s="16">
        <v>697</v>
      </c>
      <c r="O24" s="16">
        <v>695</v>
      </c>
      <c r="P24" s="16">
        <v>573</v>
      </c>
      <c r="Q24" s="16">
        <v>484</v>
      </c>
      <c r="R24" s="16">
        <v>526</v>
      </c>
      <c r="S24" s="16">
        <v>634</v>
      </c>
      <c r="T24" s="16">
        <v>703</v>
      </c>
      <c r="U24" s="16">
        <v>683</v>
      </c>
      <c r="V24" s="16">
        <v>494</v>
      </c>
      <c r="W24" s="16">
        <v>558</v>
      </c>
      <c r="X24" s="16">
        <v>525</v>
      </c>
      <c r="Y24" s="16">
        <v>577</v>
      </c>
      <c r="Z24" s="16">
        <v>631</v>
      </c>
      <c r="AA24" s="16">
        <v>605</v>
      </c>
      <c r="AB24" s="16">
        <v>591</v>
      </c>
      <c r="AC24" s="16">
        <v>512</v>
      </c>
      <c r="AD24" s="16">
        <v>585</v>
      </c>
      <c r="AE24" s="16">
        <v>593</v>
      </c>
      <c r="AF24" s="16">
        <v>820</v>
      </c>
      <c r="AG24" s="16">
        <v>557</v>
      </c>
      <c r="AH24" s="16">
        <v>468</v>
      </c>
    </row>
    <row r="25" spans="1:34" x14ac:dyDescent="0.35">
      <c r="A25" s="11" t="s">
        <v>48</v>
      </c>
      <c r="B25" s="16">
        <v>819</v>
      </c>
      <c r="C25" s="16">
        <v>873</v>
      </c>
      <c r="D25" s="16">
        <v>724</v>
      </c>
      <c r="E25" s="16">
        <v>564</v>
      </c>
      <c r="F25" s="16">
        <v>497</v>
      </c>
      <c r="G25" s="16">
        <v>519</v>
      </c>
      <c r="H25" s="16">
        <v>548</v>
      </c>
      <c r="I25" s="16">
        <v>498</v>
      </c>
      <c r="J25" s="16">
        <v>415</v>
      </c>
      <c r="K25" s="16">
        <v>386</v>
      </c>
      <c r="L25" s="16">
        <v>444</v>
      </c>
      <c r="M25" s="16">
        <v>582</v>
      </c>
      <c r="N25" s="16">
        <v>678</v>
      </c>
      <c r="O25" s="16">
        <v>724</v>
      </c>
      <c r="P25" s="16">
        <v>661</v>
      </c>
      <c r="Q25" s="16">
        <v>495</v>
      </c>
      <c r="R25" s="16">
        <v>436</v>
      </c>
      <c r="S25" s="16">
        <v>467</v>
      </c>
      <c r="T25" s="16">
        <v>455</v>
      </c>
      <c r="U25" s="16">
        <v>366</v>
      </c>
      <c r="V25" s="16">
        <v>319</v>
      </c>
      <c r="W25" s="16">
        <v>319</v>
      </c>
      <c r="X25" s="16">
        <v>351</v>
      </c>
      <c r="Y25" s="16">
        <v>533</v>
      </c>
      <c r="Z25" s="16">
        <v>637</v>
      </c>
      <c r="AA25" s="16">
        <v>594</v>
      </c>
      <c r="AB25" s="16">
        <v>608</v>
      </c>
      <c r="AC25" s="16">
        <v>455</v>
      </c>
      <c r="AD25" s="16">
        <v>390</v>
      </c>
      <c r="AE25" s="16">
        <v>444</v>
      </c>
      <c r="AF25" s="16">
        <v>453</v>
      </c>
      <c r="AG25" s="16">
        <v>361</v>
      </c>
      <c r="AH25" s="16">
        <v>332</v>
      </c>
    </row>
    <row r="26" spans="1:34" x14ac:dyDescent="0.35">
      <c r="A26" s="11" t="s">
        <v>120</v>
      </c>
      <c r="B26" s="16">
        <v>4341</v>
      </c>
      <c r="C26" s="16">
        <v>4325</v>
      </c>
      <c r="D26" s="16">
        <v>3563</v>
      </c>
      <c r="E26" s="16">
        <v>2965</v>
      </c>
      <c r="F26" s="16">
        <v>3175</v>
      </c>
      <c r="G26" s="16">
        <v>3658</v>
      </c>
      <c r="H26" s="16">
        <v>4224</v>
      </c>
      <c r="I26" s="16">
        <v>3767</v>
      </c>
      <c r="J26" s="16">
        <v>3204</v>
      </c>
      <c r="K26" s="16">
        <v>2917</v>
      </c>
      <c r="L26" s="16">
        <v>3117</v>
      </c>
      <c r="M26" s="16">
        <v>3445</v>
      </c>
      <c r="N26" s="16">
        <v>3870</v>
      </c>
      <c r="O26" s="16">
        <v>4007</v>
      </c>
      <c r="P26" s="16">
        <v>3602</v>
      </c>
      <c r="Q26" s="16">
        <v>2910</v>
      </c>
      <c r="R26" s="16">
        <v>2842</v>
      </c>
      <c r="S26" s="16">
        <v>3489</v>
      </c>
      <c r="T26" s="16">
        <v>3562</v>
      </c>
      <c r="U26" s="16">
        <v>2917</v>
      </c>
      <c r="V26" s="16">
        <v>2517</v>
      </c>
      <c r="W26" s="16">
        <v>2489</v>
      </c>
      <c r="X26" s="16">
        <v>2452</v>
      </c>
      <c r="Y26" s="16">
        <v>3171</v>
      </c>
      <c r="Z26" s="16">
        <v>3477</v>
      </c>
      <c r="AA26" s="16">
        <v>3183</v>
      </c>
      <c r="AB26" s="16">
        <v>3309</v>
      </c>
      <c r="AC26" s="16">
        <v>2623</v>
      </c>
      <c r="AD26" s="16">
        <v>2821</v>
      </c>
      <c r="AE26" s="16">
        <v>3515</v>
      </c>
      <c r="AF26" s="16">
        <v>3773</v>
      </c>
      <c r="AG26" s="16">
        <v>3183</v>
      </c>
      <c r="AH26" s="16">
        <v>2606</v>
      </c>
    </row>
    <row r="27" spans="1:34" x14ac:dyDescent="0.35">
      <c r="A27" s="11" t="s">
        <v>121</v>
      </c>
      <c r="B27" s="16">
        <v>1260</v>
      </c>
      <c r="C27" s="16">
        <v>1297</v>
      </c>
      <c r="D27" s="16">
        <v>1120</v>
      </c>
      <c r="E27" s="16">
        <v>863</v>
      </c>
      <c r="F27" s="16">
        <v>905</v>
      </c>
      <c r="G27" s="16">
        <v>1191</v>
      </c>
      <c r="H27" s="16">
        <v>1330</v>
      </c>
      <c r="I27" s="16">
        <v>1101</v>
      </c>
      <c r="J27" s="16">
        <v>975</v>
      </c>
      <c r="K27" s="16">
        <v>870</v>
      </c>
      <c r="L27" s="16">
        <v>917</v>
      </c>
      <c r="M27" s="16">
        <v>991</v>
      </c>
      <c r="N27" s="16">
        <v>1177</v>
      </c>
      <c r="O27" s="16">
        <v>1262</v>
      </c>
      <c r="P27" s="16">
        <v>1092</v>
      </c>
      <c r="Q27" s="16">
        <v>824</v>
      </c>
      <c r="R27" s="16">
        <v>809</v>
      </c>
      <c r="S27" s="16">
        <v>1003</v>
      </c>
      <c r="T27" s="16">
        <v>1114</v>
      </c>
      <c r="U27" s="16">
        <v>803</v>
      </c>
      <c r="V27" s="16">
        <v>705</v>
      </c>
      <c r="W27" s="16">
        <v>693</v>
      </c>
      <c r="X27" s="16">
        <v>672</v>
      </c>
      <c r="Y27" s="16">
        <v>883</v>
      </c>
      <c r="Z27" s="16">
        <v>1016</v>
      </c>
      <c r="AA27" s="16">
        <v>983</v>
      </c>
      <c r="AB27" s="16">
        <v>1007</v>
      </c>
      <c r="AC27" s="16">
        <v>763</v>
      </c>
      <c r="AD27" s="16">
        <v>778</v>
      </c>
      <c r="AE27" s="16">
        <v>945</v>
      </c>
      <c r="AF27" s="16">
        <v>1057</v>
      </c>
      <c r="AG27" s="16">
        <v>848</v>
      </c>
      <c r="AH27" s="16">
        <v>761</v>
      </c>
    </row>
    <row r="28" spans="1:34" x14ac:dyDescent="0.35">
      <c r="A28" s="11" t="s">
        <v>122</v>
      </c>
      <c r="B28" s="16">
        <v>540</v>
      </c>
      <c r="C28" s="16">
        <v>535</v>
      </c>
      <c r="D28" s="16">
        <v>447</v>
      </c>
      <c r="E28" s="16">
        <v>385</v>
      </c>
      <c r="F28" s="16">
        <v>401</v>
      </c>
      <c r="G28" s="16">
        <v>471</v>
      </c>
      <c r="H28" s="16">
        <v>551</v>
      </c>
      <c r="I28" s="16">
        <v>485</v>
      </c>
      <c r="J28" s="16">
        <v>419</v>
      </c>
      <c r="K28" s="16">
        <v>381</v>
      </c>
      <c r="L28" s="16">
        <v>384</v>
      </c>
      <c r="M28" s="16">
        <v>401</v>
      </c>
      <c r="N28" s="16">
        <v>489</v>
      </c>
      <c r="O28" s="16">
        <v>478</v>
      </c>
      <c r="P28" s="16">
        <v>425</v>
      </c>
      <c r="Q28" s="16">
        <v>356</v>
      </c>
      <c r="R28" s="16">
        <v>348</v>
      </c>
      <c r="S28" s="16">
        <v>433</v>
      </c>
      <c r="T28" s="16">
        <v>454</v>
      </c>
      <c r="U28" s="16">
        <v>361</v>
      </c>
      <c r="V28" s="16">
        <v>314</v>
      </c>
      <c r="W28" s="16">
        <v>314</v>
      </c>
      <c r="X28" s="16">
        <v>306</v>
      </c>
      <c r="Y28" s="16">
        <v>377</v>
      </c>
      <c r="Z28" s="16">
        <v>412</v>
      </c>
      <c r="AA28" s="16">
        <v>388</v>
      </c>
      <c r="AB28" s="16">
        <v>410</v>
      </c>
      <c r="AC28" s="16">
        <v>332</v>
      </c>
      <c r="AD28" s="16">
        <v>338</v>
      </c>
      <c r="AE28" s="16">
        <v>422</v>
      </c>
      <c r="AF28" s="16">
        <v>487</v>
      </c>
      <c r="AG28" s="16">
        <v>390</v>
      </c>
      <c r="AH28" s="16">
        <v>333</v>
      </c>
    </row>
    <row r="29" spans="1:34" x14ac:dyDescent="0.35">
      <c r="A29" s="11" t="s">
        <v>123</v>
      </c>
      <c r="B29" s="16">
        <v>639</v>
      </c>
      <c r="C29" s="16">
        <v>572</v>
      </c>
      <c r="D29" s="16">
        <v>507</v>
      </c>
      <c r="E29" s="16">
        <v>385</v>
      </c>
      <c r="F29" s="16">
        <v>406</v>
      </c>
      <c r="G29" s="16">
        <v>490</v>
      </c>
      <c r="H29" s="16">
        <v>593</v>
      </c>
      <c r="I29" s="16">
        <v>612</v>
      </c>
      <c r="J29" s="16">
        <v>557</v>
      </c>
      <c r="K29" s="16">
        <v>531</v>
      </c>
      <c r="L29" s="16">
        <v>480</v>
      </c>
      <c r="M29" s="16">
        <v>490</v>
      </c>
      <c r="N29" s="16">
        <v>568</v>
      </c>
      <c r="O29" s="16">
        <v>535</v>
      </c>
      <c r="P29" s="16">
        <v>513</v>
      </c>
      <c r="Q29" s="16">
        <v>412</v>
      </c>
      <c r="R29" s="16">
        <v>405</v>
      </c>
      <c r="S29" s="16">
        <v>530</v>
      </c>
      <c r="T29" s="16">
        <v>578</v>
      </c>
      <c r="U29" s="16">
        <v>527</v>
      </c>
      <c r="V29" s="16">
        <v>479</v>
      </c>
      <c r="W29" s="16">
        <v>513</v>
      </c>
      <c r="X29" s="16">
        <v>435</v>
      </c>
      <c r="Y29" s="16">
        <v>494</v>
      </c>
      <c r="Z29" s="16">
        <v>509</v>
      </c>
      <c r="AA29" s="16">
        <v>467</v>
      </c>
      <c r="AB29" s="16">
        <v>535</v>
      </c>
      <c r="AC29" s="16">
        <v>467</v>
      </c>
      <c r="AD29" s="16">
        <v>518</v>
      </c>
      <c r="AE29" s="16">
        <v>557</v>
      </c>
      <c r="AF29" s="16">
        <v>637</v>
      </c>
      <c r="AG29" s="16">
        <v>558</v>
      </c>
      <c r="AH29" s="16">
        <v>517</v>
      </c>
    </row>
    <row r="30" spans="1:34" x14ac:dyDescent="0.35">
      <c r="A30" s="11" t="s">
        <v>124</v>
      </c>
      <c r="B30" s="16">
        <v>1048</v>
      </c>
      <c r="C30" s="16">
        <v>1012</v>
      </c>
      <c r="D30" s="16">
        <v>905</v>
      </c>
      <c r="E30" s="16">
        <v>763</v>
      </c>
      <c r="F30" s="16">
        <v>796</v>
      </c>
      <c r="G30" s="16">
        <v>901</v>
      </c>
      <c r="H30" s="16">
        <v>1113</v>
      </c>
      <c r="I30" s="16">
        <v>981</v>
      </c>
      <c r="J30" s="16">
        <v>833</v>
      </c>
      <c r="K30" s="16">
        <v>753</v>
      </c>
      <c r="L30" s="16">
        <v>732</v>
      </c>
      <c r="M30" s="16">
        <v>737</v>
      </c>
      <c r="N30" s="16">
        <v>864</v>
      </c>
      <c r="O30" s="16">
        <v>852</v>
      </c>
      <c r="P30" s="16">
        <v>765</v>
      </c>
      <c r="Q30" s="16">
        <v>619</v>
      </c>
      <c r="R30" s="16">
        <v>623</v>
      </c>
      <c r="S30" s="16">
        <v>756</v>
      </c>
      <c r="T30" s="16">
        <v>909</v>
      </c>
      <c r="U30" s="16">
        <v>674</v>
      </c>
      <c r="V30" s="16">
        <v>614</v>
      </c>
      <c r="W30" s="16">
        <v>627</v>
      </c>
      <c r="X30" s="16">
        <v>594</v>
      </c>
      <c r="Y30" s="16">
        <v>737</v>
      </c>
      <c r="Z30" s="16">
        <v>808</v>
      </c>
      <c r="AA30" s="16">
        <v>747</v>
      </c>
      <c r="AB30" s="16">
        <v>787</v>
      </c>
      <c r="AC30" s="16">
        <v>633</v>
      </c>
      <c r="AD30" s="16">
        <v>701</v>
      </c>
      <c r="AE30" s="16">
        <v>865</v>
      </c>
      <c r="AF30" s="16">
        <v>1018</v>
      </c>
      <c r="AG30" s="16">
        <v>814</v>
      </c>
      <c r="AH30" s="16">
        <v>707</v>
      </c>
    </row>
    <row r="31" spans="1:34" x14ac:dyDescent="0.35">
      <c r="A31" s="11" t="s">
        <v>125</v>
      </c>
      <c r="B31" s="16">
        <v>573</v>
      </c>
      <c r="C31" s="16">
        <v>542</v>
      </c>
      <c r="D31" s="16">
        <v>468</v>
      </c>
      <c r="E31" s="16">
        <v>361</v>
      </c>
      <c r="F31" s="16">
        <v>359</v>
      </c>
      <c r="G31" s="16">
        <v>440</v>
      </c>
      <c r="H31" s="16">
        <v>573</v>
      </c>
      <c r="I31" s="16">
        <v>564</v>
      </c>
      <c r="J31" s="16">
        <v>525</v>
      </c>
      <c r="K31" s="16">
        <v>490</v>
      </c>
      <c r="L31" s="16">
        <v>423</v>
      </c>
      <c r="M31" s="16">
        <v>441</v>
      </c>
      <c r="N31" s="16">
        <v>511</v>
      </c>
      <c r="O31" s="16">
        <v>481</v>
      </c>
      <c r="P31" s="16">
        <v>451</v>
      </c>
      <c r="Q31" s="16">
        <v>356</v>
      </c>
      <c r="R31" s="16">
        <v>373</v>
      </c>
      <c r="S31" s="16">
        <v>485</v>
      </c>
      <c r="T31" s="16">
        <v>555</v>
      </c>
      <c r="U31" s="16">
        <v>505</v>
      </c>
      <c r="V31" s="16">
        <v>422</v>
      </c>
      <c r="W31" s="16">
        <v>471</v>
      </c>
      <c r="X31" s="16">
        <v>392</v>
      </c>
      <c r="Y31" s="16">
        <v>447</v>
      </c>
      <c r="Z31" s="16">
        <v>473</v>
      </c>
      <c r="AA31" s="16">
        <v>412</v>
      </c>
      <c r="AB31" s="16">
        <v>450</v>
      </c>
      <c r="AC31" s="16">
        <v>400</v>
      </c>
      <c r="AD31" s="16">
        <v>446</v>
      </c>
      <c r="AE31" s="16">
        <v>473</v>
      </c>
      <c r="AF31" s="16">
        <v>584</v>
      </c>
      <c r="AG31" s="16">
        <v>479</v>
      </c>
      <c r="AH31" s="16">
        <v>433</v>
      </c>
    </row>
    <row r="32" spans="1:34" x14ac:dyDescent="0.35">
      <c r="A32" s="11" t="s">
        <v>126</v>
      </c>
      <c r="B32" s="16">
        <v>869</v>
      </c>
      <c r="C32" s="16">
        <v>878</v>
      </c>
      <c r="D32" s="16">
        <v>771</v>
      </c>
      <c r="E32" s="16">
        <v>655</v>
      </c>
      <c r="F32" s="16">
        <v>667</v>
      </c>
      <c r="G32" s="16">
        <v>764</v>
      </c>
      <c r="H32" s="16">
        <v>929</v>
      </c>
      <c r="I32" s="16">
        <v>796</v>
      </c>
      <c r="J32" s="16">
        <v>705</v>
      </c>
      <c r="K32" s="16">
        <v>641</v>
      </c>
      <c r="L32" s="16">
        <v>649</v>
      </c>
      <c r="M32" s="16">
        <v>720</v>
      </c>
      <c r="N32" s="16">
        <v>822</v>
      </c>
      <c r="O32" s="16">
        <v>806</v>
      </c>
      <c r="P32" s="16">
        <v>738</v>
      </c>
      <c r="Q32" s="16">
        <v>612</v>
      </c>
      <c r="R32" s="16">
        <v>583</v>
      </c>
      <c r="S32" s="16">
        <v>693</v>
      </c>
      <c r="T32" s="16">
        <v>839</v>
      </c>
      <c r="U32" s="16">
        <v>609</v>
      </c>
      <c r="V32" s="16">
        <v>522</v>
      </c>
      <c r="W32" s="16">
        <v>526</v>
      </c>
      <c r="X32" s="16">
        <v>513</v>
      </c>
      <c r="Y32" s="16">
        <v>629</v>
      </c>
      <c r="Z32" s="16">
        <v>734</v>
      </c>
      <c r="AA32" s="16">
        <v>662</v>
      </c>
      <c r="AB32" s="16">
        <v>706</v>
      </c>
      <c r="AC32" s="16">
        <v>586</v>
      </c>
      <c r="AD32" s="16">
        <v>760</v>
      </c>
      <c r="AE32" s="16">
        <v>763</v>
      </c>
      <c r="AF32" s="16">
        <v>842</v>
      </c>
      <c r="AG32" s="16">
        <v>668</v>
      </c>
      <c r="AH32" s="16">
        <v>570</v>
      </c>
    </row>
    <row r="33" spans="1:34" x14ac:dyDescent="0.35">
      <c r="A33" s="11" t="s">
        <v>127</v>
      </c>
      <c r="B33" s="16">
        <v>1582</v>
      </c>
      <c r="C33" s="16">
        <v>1557</v>
      </c>
      <c r="D33" s="16">
        <v>1365</v>
      </c>
      <c r="E33" s="16">
        <v>1088</v>
      </c>
      <c r="F33" s="16">
        <v>1053</v>
      </c>
      <c r="G33" s="16">
        <v>1209</v>
      </c>
      <c r="H33" s="16">
        <v>1474</v>
      </c>
      <c r="I33" s="16">
        <v>1246</v>
      </c>
      <c r="J33" s="16">
        <v>1039</v>
      </c>
      <c r="K33" s="16">
        <v>964</v>
      </c>
      <c r="L33" s="16">
        <v>984</v>
      </c>
      <c r="M33" s="16">
        <v>1169</v>
      </c>
      <c r="N33" s="16">
        <v>1398</v>
      </c>
      <c r="O33" s="16">
        <v>1433</v>
      </c>
      <c r="P33" s="16">
        <v>1285</v>
      </c>
      <c r="Q33" s="16">
        <v>1056</v>
      </c>
      <c r="R33" s="16">
        <v>911</v>
      </c>
      <c r="S33" s="16">
        <v>1079</v>
      </c>
      <c r="T33" s="16">
        <v>1129</v>
      </c>
      <c r="U33" s="16">
        <v>906</v>
      </c>
      <c r="V33" s="16">
        <v>761</v>
      </c>
      <c r="W33" s="16">
        <v>760</v>
      </c>
      <c r="X33" s="16">
        <v>758</v>
      </c>
      <c r="Y33" s="16">
        <v>1042</v>
      </c>
      <c r="Z33" s="16">
        <v>1272</v>
      </c>
      <c r="AA33" s="16">
        <v>1161</v>
      </c>
      <c r="AB33" s="16">
        <v>1176</v>
      </c>
      <c r="AC33" s="16">
        <v>976</v>
      </c>
      <c r="AD33" s="16">
        <v>855</v>
      </c>
      <c r="AE33" s="16">
        <v>1174</v>
      </c>
      <c r="AF33" s="16">
        <v>1150</v>
      </c>
      <c r="AG33" s="16">
        <v>956</v>
      </c>
      <c r="AH33" s="16">
        <v>824</v>
      </c>
    </row>
    <row r="34" spans="1:34" x14ac:dyDescent="0.35">
      <c r="A34" s="11" t="s">
        <v>128</v>
      </c>
      <c r="B34" s="16">
        <v>3445</v>
      </c>
      <c r="C34" s="16">
        <v>3469</v>
      </c>
      <c r="D34" s="16">
        <v>3040</v>
      </c>
      <c r="E34" s="16">
        <v>2672</v>
      </c>
      <c r="F34" s="16">
        <v>2813</v>
      </c>
      <c r="G34" s="16">
        <v>3273</v>
      </c>
      <c r="H34" s="16">
        <v>3819</v>
      </c>
      <c r="I34" s="16">
        <v>3389</v>
      </c>
      <c r="J34" s="16">
        <v>2956</v>
      </c>
      <c r="K34" s="16">
        <v>2730</v>
      </c>
      <c r="L34" s="16">
        <v>2705</v>
      </c>
      <c r="M34" s="16">
        <v>2918</v>
      </c>
      <c r="N34" s="16">
        <v>3133</v>
      </c>
      <c r="O34" s="16">
        <v>3244</v>
      </c>
      <c r="P34" s="16">
        <v>2974</v>
      </c>
      <c r="Q34" s="16">
        <v>2519</v>
      </c>
      <c r="R34" s="16">
        <v>2373</v>
      </c>
      <c r="S34" s="16">
        <v>2852</v>
      </c>
      <c r="T34" s="16">
        <v>3052</v>
      </c>
      <c r="U34" s="16">
        <v>2506</v>
      </c>
      <c r="V34" s="16">
        <v>2181</v>
      </c>
      <c r="W34" s="16">
        <v>2174</v>
      </c>
      <c r="X34" s="16">
        <v>2109</v>
      </c>
      <c r="Y34" s="16">
        <v>2629</v>
      </c>
      <c r="Z34" s="16">
        <v>2740</v>
      </c>
      <c r="AA34" s="16">
        <v>2590</v>
      </c>
      <c r="AB34" s="16">
        <v>2812</v>
      </c>
      <c r="AC34" s="16">
        <v>2346</v>
      </c>
      <c r="AD34" s="16">
        <v>2430</v>
      </c>
      <c r="AE34" s="16">
        <v>2925</v>
      </c>
      <c r="AF34" s="16">
        <v>3302</v>
      </c>
      <c r="AG34" s="16">
        <v>2797</v>
      </c>
      <c r="AH34" s="16">
        <v>2401</v>
      </c>
    </row>
    <row r="35" spans="1:34" x14ac:dyDescent="0.35">
      <c r="A35" s="11" t="s">
        <v>129</v>
      </c>
      <c r="B35" s="16">
        <v>1442</v>
      </c>
      <c r="C35" s="16">
        <v>1364</v>
      </c>
      <c r="D35" s="16">
        <v>1176</v>
      </c>
      <c r="E35" s="16">
        <v>909</v>
      </c>
      <c r="F35" s="16">
        <v>902</v>
      </c>
      <c r="G35" s="16">
        <v>1107</v>
      </c>
      <c r="H35" s="16">
        <v>1442</v>
      </c>
      <c r="I35" s="16">
        <v>1418</v>
      </c>
      <c r="J35" s="16">
        <v>1322</v>
      </c>
      <c r="K35" s="16">
        <v>1233</v>
      </c>
      <c r="L35" s="16">
        <v>1064</v>
      </c>
      <c r="M35" s="16">
        <v>1111</v>
      </c>
      <c r="N35" s="16">
        <v>1286</v>
      </c>
      <c r="O35" s="16">
        <v>1211</v>
      </c>
      <c r="P35" s="16">
        <v>1134</v>
      </c>
      <c r="Q35" s="16">
        <v>896</v>
      </c>
      <c r="R35" s="16">
        <v>938</v>
      </c>
      <c r="S35" s="16">
        <v>1220</v>
      </c>
      <c r="T35" s="16">
        <v>1396</v>
      </c>
      <c r="U35" s="16">
        <v>1269</v>
      </c>
      <c r="V35" s="16">
        <v>1061</v>
      </c>
      <c r="W35" s="16">
        <v>1185</v>
      </c>
      <c r="X35" s="16">
        <v>985</v>
      </c>
      <c r="Y35" s="16">
        <v>1124</v>
      </c>
      <c r="Z35" s="16">
        <v>1189</v>
      </c>
      <c r="AA35" s="16">
        <v>1037</v>
      </c>
      <c r="AB35" s="16">
        <v>1131</v>
      </c>
      <c r="AC35" s="16">
        <v>1007</v>
      </c>
      <c r="AD35" s="16">
        <v>1123</v>
      </c>
      <c r="AE35" s="16">
        <v>1189</v>
      </c>
      <c r="AF35" s="16">
        <v>1470</v>
      </c>
      <c r="AG35" s="16">
        <v>1206</v>
      </c>
      <c r="AH35" s="16">
        <v>1091</v>
      </c>
    </row>
    <row r="36" spans="1:34" x14ac:dyDescent="0.35">
      <c r="A36" s="11" t="s">
        <v>130</v>
      </c>
      <c r="B36" s="16">
        <v>1381</v>
      </c>
      <c r="C36" s="16">
        <v>1359</v>
      </c>
      <c r="D36" s="16">
        <v>1133</v>
      </c>
      <c r="E36" s="16">
        <v>935</v>
      </c>
      <c r="F36" s="16">
        <v>1012</v>
      </c>
      <c r="G36" s="16">
        <v>1080</v>
      </c>
      <c r="H36" s="16">
        <v>1277</v>
      </c>
      <c r="I36" s="16">
        <v>1120</v>
      </c>
      <c r="J36" s="16">
        <v>1011</v>
      </c>
      <c r="K36" s="16">
        <v>924</v>
      </c>
      <c r="L36" s="16">
        <v>993</v>
      </c>
      <c r="M36" s="16">
        <v>1040</v>
      </c>
      <c r="N36" s="16">
        <v>1205</v>
      </c>
      <c r="O36" s="16">
        <v>1249</v>
      </c>
      <c r="P36" s="16">
        <v>1130</v>
      </c>
      <c r="Q36" s="16">
        <v>867</v>
      </c>
      <c r="R36" s="16">
        <v>855</v>
      </c>
      <c r="S36" s="16">
        <v>1037</v>
      </c>
      <c r="T36" s="16">
        <v>1128</v>
      </c>
      <c r="U36" s="16">
        <v>944</v>
      </c>
      <c r="V36" s="16">
        <v>801</v>
      </c>
      <c r="W36" s="16">
        <v>801</v>
      </c>
      <c r="X36" s="16">
        <v>815</v>
      </c>
      <c r="Y36" s="16">
        <v>1068</v>
      </c>
      <c r="Z36" s="16">
        <v>1192</v>
      </c>
      <c r="AA36" s="16">
        <v>1076</v>
      </c>
      <c r="AB36" s="16">
        <v>1150</v>
      </c>
      <c r="AC36" s="16">
        <v>925</v>
      </c>
      <c r="AD36" s="16">
        <v>1001</v>
      </c>
      <c r="AE36" s="16">
        <v>1250</v>
      </c>
      <c r="AF36" s="16">
        <v>1359</v>
      </c>
      <c r="AG36" s="16">
        <v>1122</v>
      </c>
      <c r="AH36" s="16">
        <v>942</v>
      </c>
    </row>
    <row r="37" spans="1:34" x14ac:dyDescent="0.35">
      <c r="A37" s="11" t="s">
        <v>131</v>
      </c>
      <c r="B37" s="16">
        <v>956</v>
      </c>
      <c r="C37" s="16">
        <v>992</v>
      </c>
      <c r="D37" s="16">
        <v>893</v>
      </c>
      <c r="E37" s="16">
        <v>668</v>
      </c>
      <c r="F37" s="16">
        <v>603</v>
      </c>
      <c r="G37" s="16">
        <v>652</v>
      </c>
      <c r="H37" s="16">
        <v>773</v>
      </c>
      <c r="I37" s="16">
        <v>661</v>
      </c>
      <c r="J37" s="16">
        <v>569</v>
      </c>
      <c r="K37" s="16">
        <v>522</v>
      </c>
      <c r="L37" s="16">
        <v>593</v>
      </c>
      <c r="M37" s="16">
        <v>774</v>
      </c>
      <c r="N37" s="16">
        <v>880</v>
      </c>
      <c r="O37" s="16">
        <v>932</v>
      </c>
      <c r="P37" s="16">
        <v>824</v>
      </c>
      <c r="Q37" s="16">
        <v>677</v>
      </c>
      <c r="R37" s="16">
        <v>550</v>
      </c>
      <c r="S37" s="16">
        <v>604</v>
      </c>
      <c r="T37" s="16">
        <v>596</v>
      </c>
      <c r="U37" s="16">
        <v>473</v>
      </c>
      <c r="V37" s="16">
        <v>412</v>
      </c>
      <c r="W37" s="16">
        <v>401</v>
      </c>
      <c r="X37" s="16">
        <v>433</v>
      </c>
      <c r="Y37" s="16">
        <v>676</v>
      </c>
      <c r="Z37" s="16">
        <v>790</v>
      </c>
      <c r="AA37" s="16">
        <v>740</v>
      </c>
      <c r="AB37" s="16">
        <v>766</v>
      </c>
      <c r="AC37" s="16">
        <v>632</v>
      </c>
      <c r="AD37" s="16">
        <v>523</v>
      </c>
      <c r="AE37" s="16">
        <v>603</v>
      </c>
      <c r="AF37" s="16">
        <v>614</v>
      </c>
      <c r="AG37" s="16">
        <v>521</v>
      </c>
      <c r="AH37" s="16">
        <v>455</v>
      </c>
    </row>
    <row r="38" spans="1:34" x14ac:dyDescent="0.35">
      <c r="A38" s="11" t="s">
        <v>49</v>
      </c>
      <c r="B38" s="16">
        <v>1998</v>
      </c>
      <c r="C38" s="16">
        <v>2207</v>
      </c>
      <c r="D38" s="16">
        <v>1929</v>
      </c>
      <c r="E38" s="16">
        <v>1247</v>
      </c>
      <c r="F38" s="16">
        <v>514</v>
      </c>
      <c r="G38" s="16">
        <v>489</v>
      </c>
      <c r="H38" s="16">
        <v>583</v>
      </c>
      <c r="I38" s="16">
        <v>522</v>
      </c>
      <c r="J38" s="16">
        <v>472</v>
      </c>
      <c r="K38" s="16">
        <v>471</v>
      </c>
      <c r="L38" s="16">
        <v>948</v>
      </c>
      <c r="M38" s="16">
        <v>1541</v>
      </c>
      <c r="N38" s="16">
        <v>1869</v>
      </c>
      <c r="O38" s="16">
        <v>2092</v>
      </c>
      <c r="P38" s="16">
        <v>1917</v>
      </c>
      <c r="Q38" s="16">
        <v>1221</v>
      </c>
      <c r="R38" s="16">
        <v>507</v>
      </c>
      <c r="S38" s="16">
        <v>448</v>
      </c>
      <c r="T38" s="16">
        <v>477</v>
      </c>
      <c r="U38" s="16">
        <v>390</v>
      </c>
      <c r="V38" s="16">
        <v>343</v>
      </c>
      <c r="W38" s="16">
        <v>383</v>
      </c>
      <c r="X38" s="16">
        <v>792</v>
      </c>
      <c r="Y38" s="16">
        <v>1353</v>
      </c>
      <c r="Z38" s="16">
        <v>1755</v>
      </c>
      <c r="AA38" s="16">
        <v>1704</v>
      </c>
      <c r="AB38" s="16">
        <v>1729</v>
      </c>
      <c r="AC38" s="16">
        <v>1134</v>
      </c>
      <c r="AD38" s="16">
        <v>434</v>
      </c>
      <c r="AE38" s="16">
        <v>442</v>
      </c>
      <c r="AF38" s="16">
        <v>504</v>
      </c>
      <c r="AG38" s="16">
        <v>421</v>
      </c>
      <c r="AH38" s="16">
        <v>359</v>
      </c>
    </row>
    <row r="39" spans="1:34" x14ac:dyDescent="0.35">
      <c r="A39" s="11" t="s">
        <v>132</v>
      </c>
      <c r="B39" s="16">
        <v>1321</v>
      </c>
      <c r="C39" s="16">
        <v>1208</v>
      </c>
      <c r="D39" s="16">
        <v>1075</v>
      </c>
      <c r="E39" s="16">
        <v>809</v>
      </c>
      <c r="F39" s="16">
        <v>817</v>
      </c>
      <c r="G39" s="16">
        <v>962</v>
      </c>
      <c r="H39" s="16">
        <v>1206</v>
      </c>
      <c r="I39" s="16">
        <v>1200</v>
      </c>
      <c r="J39" s="16">
        <v>1070</v>
      </c>
      <c r="K39" s="16">
        <v>1076</v>
      </c>
      <c r="L39" s="16">
        <v>928</v>
      </c>
      <c r="M39" s="16">
        <v>978</v>
      </c>
      <c r="N39" s="16">
        <v>1133</v>
      </c>
      <c r="O39" s="16">
        <v>1058</v>
      </c>
      <c r="P39" s="16">
        <v>1018</v>
      </c>
      <c r="Q39" s="16">
        <v>811</v>
      </c>
      <c r="R39" s="16">
        <v>782</v>
      </c>
      <c r="S39" s="16">
        <v>1018</v>
      </c>
      <c r="T39" s="16">
        <v>1124</v>
      </c>
      <c r="U39" s="16">
        <v>1006</v>
      </c>
      <c r="V39" s="16">
        <v>904</v>
      </c>
      <c r="W39" s="16">
        <v>992</v>
      </c>
      <c r="X39" s="16">
        <v>865</v>
      </c>
      <c r="Y39" s="16">
        <v>1008</v>
      </c>
      <c r="Z39" s="16">
        <v>1220</v>
      </c>
      <c r="AA39" s="16">
        <v>961</v>
      </c>
      <c r="AB39" s="16">
        <v>1072</v>
      </c>
      <c r="AC39" s="16">
        <v>938</v>
      </c>
      <c r="AD39" s="16">
        <v>1013</v>
      </c>
      <c r="AE39" s="16">
        <v>1081</v>
      </c>
      <c r="AF39" s="16">
        <v>1246</v>
      </c>
      <c r="AG39" s="16">
        <v>1072</v>
      </c>
      <c r="AH39" s="16">
        <v>980</v>
      </c>
    </row>
    <row r="40" spans="1:34" x14ac:dyDescent="0.35">
      <c r="A40" s="11" t="s">
        <v>50</v>
      </c>
      <c r="B40" s="16">
        <v>1700</v>
      </c>
      <c r="C40" s="16">
        <v>1774</v>
      </c>
      <c r="D40" s="16">
        <v>1552</v>
      </c>
      <c r="E40" s="16">
        <v>1295</v>
      </c>
      <c r="F40" s="16">
        <v>1080</v>
      </c>
      <c r="G40" s="16">
        <v>1173</v>
      </c>
      <c r="H40" s="16">
        <v>1229</v>
      </c>
      <c r="I40" s="16">
        <v>1121</v>
      </c>
      <c r="J40" s="16">
        <v>898</v>
      </c>
      <c r="K40" s="16">
        <v>831</v>
      </c>
      <c r="L40" s="16">
        <v>977</v>
      </c>
      <c r="M40" s="16">
        <v>1322</v>
      </c>
      <c r="N40" s="16">
        <v>1473</v>
      </c>
      <c r="O40" s="16">
        <v>1586</v>
      </c>
      <c r="P40" s="16">
        <v>1469</v>
      </c>
      <c r="Q40" s="16">
        <v>1156</v>
      </c>
      <c r="R40" s="16">
        <v>1014</v>
      </c>
      <c r="S40" s="16">
        <v>1101</v>
      </c>
      <c r="T40" s="16">
        <v>1037</v>
      </c>
      <c r="U40" s="16">
        <v>850</v>
      </c>
      <c r="V40" s="16">
        <v>656</v>
      </c>
      <c r="W40" s="16">
        <v>671</v>
      </c>
      <c r="X40" s="16">
        <v>784</v>
      </c>
      <c r="Y40" s="16">
        <v>1176</v>
      </c>
      <c r="Z40" s="16">
        <v>1397</v>
      </c>
      <c r="AA40" s="16">
        <v>1247</v>
      </c>
      <c r="AB40" s="16">
        <v>1300</v>
      </c>
      <c r="AC40" s="16">
        <v>1079</v>
      </c>
      <c r="AD40" s="16">
        <v>899</v>
      </c>
      <c r="AE40" s="16">
        <v>1067</v>
      </c>
      <c r="AF40" s="16">
        <v>1072</v>
      </c>
      <c r="AG40" s="16">
        <v>913</v>
      </c>
      <c r="AH40" s="16">
        <v>705</v>
      </c>
    </row>
    <row r="41" spans="1:34" x14ac:dyDescent="0.35">
      <c r="A41" s="11" t="s">
        <v>51</v>
      </c>
      <c r="B41" s="16">
        <v>1078</v>
      </c>
      <c r="C41" s="16">
        <v>1108</v>
      </c>
      <c r="D41" s="16">
        <v>985</v>
      </c>
      <c r="E41" s="16">
        <v>782</v>
      </c>
      <c r="F41" s="16">
        <v>736</v>
      </c>
      <c r="G41" s="16">
        <v>803</v>
      </c>
      <c r="H41" s="16">
        <v>922</v>
      </c>
      <c r="I41" s="16">
        <v>771</v>
      </c>
      <c r="J41" s="16">
        <v>674</v>
      </c>
      <c r="K41" s="16">
        <v>628</v>
      </c>
      <c r="L41" s="16">
        <v>667</v>
      </c>
      <c r="M41" s="16">
        <v>787</v>
      </c>
      <c r="N41" s="16">
        <v>972</v>
      </c>
      <c r="O41" s="16">
        <v>991</v>
      </c>
      <c r="P41" s="16">
        <v>925</v>
      </c>
      <c r="Q41" s="16">
        <v>718</v>
      </c>
      <c r="R41" s="16">
        <v>626</v>
      </c>
      <c r="S41" s="16">
        <v>707</v>
      </c>
      <c r="T41" s="16">
        <v>749</v>
      </c>
      <c r="U41" s="16">
        <v>599</v>
      </c>
      <c r="V41" s="16">
        <v>526</v>
      </c>
      <c r="W41" s="16">
        <v>531</v>
      </c>
      <c r="X41" s="16">
        <v>544</v>
      </c>
      <c r="Y41" s="16">
        <v>762</v>
      </c>
      <c r="Z41" s="16">
        <v>917</v>
      </c>
      <c r="AA41" s="16">
        <v>855</v>
      </c>
      <c r="AB41" s="16">
        <v>890</v>
      </c>
      <c r="AC41" s="16">
        <v>698</v>
      </c>
      <c r="AD41" s="16">
        <v>642</v>
      </c>
      <c r="AE41" s="16">
        <v>760</v>
      </c>
      <c r="AF41" s="16">
        <v>804</v>
      </c>
      <c r="AG41" s="16">
        <v>662</v>
      </c>
      <c r="AH41" s="16">
        <v>556</v>
      </c>
    </row>
    <row r="42" spans="1:34" x14ac:dyDescent="0.35">
      <c r="A42" s="11" t="s">
        <v>133</v>
      </c>
      <c r="B42" s="16">
        <v>1719</v>
      </c>
      <c r="C42" s="16">
        <v>1711</v>
      </c>
      <c r="D42" s="16">
        <v>1490</v>
      </c>
      <c r="E42" s="16">
        <v>1236</v>
      </c>
      <c r="F42" s="16">
        <v>1294</v>
      </c>
      <c r="G42" s="16">
        <v>1589</v>
      </c>
      <c r="H42" s="16">
        <v>1807</v>
      </c>
      <c r="I42" s="16">
        <v>1625</v>
      </c>
      <c r="J42" s="16">
        <v>1410</v>
      </c>
      <c r="K42" s="16">
        <v>1246</v>
      </c>
      <c r="L42" s="16">
        <v>1285</v>
      </c>
      <c r="M42" s="16">
        <v>1351</v>
      </c>
      <c r="N42" s="16">
        <v>1759</v>
      </c>
      <c r="O42" s="16">
        <v>1591</v>
      </c>
      <c r="P42" s="16">
        <v>1449</v>
      </c>
      <c r="Q42" s="16">
        <v>1216</v>
      </c>
      <c r="R42" s="16">
        <v>1124</v>
      </c>
      <c r="S42" s="16">
        <v>1393</v>
      </c>
      <c r="T42" s="16">
        <v>1504</v>
      </c>
      <c r="U42" s="16">
        <v>1177</v>
      </c>
      <c r="V42" s="16">
        <v>1052</v>
      </c>
      <c r="W42" s="16">
        <v>1031</v>
      </c>
      <c r="X42" s="16">
        <v>1111</v>
      </c>
      <c r="Y42" s="16">
        <v>1228</v>
      </c>
      <c r="Z42" s="16">
        <v>1501</v>
      </c>
      <c r="AA42" s="16">
        <v>1270</v>
      </c>
      <c r="AB42" s="16">
        <v>1364</v>
      </c>
      <c r="AC42" s="16">
        <v>1083</v>
      </c>
      <c r="AD42" s="16">
        <v>1099</v>
      </c>
      <c r="AE42" s="16">
        <v>1342</v>
      </c>
      <c r="AF42" s="16">
        <v>1561</v>
      </c>
      <c r="AG42" s="16">
        <v>1272</v>
      </c>
      <c r="AH42" s="16">
        <v>1132</v>
      </c>
    </row>
    <row r="43" spans="1:34" x14ac:dyDescent="0.35">
      <c r="A43" s="11" t="s">
        <v>52</v>
      </c>
      <c r="B43" s="16">
        <v>3357</v>
      </c>
      <c r="C43" s="16">
        <v>3069</v>
      </c>
      <c r="D43" s="16">
        <v>2732</v>
      </c>
      <c r="E43" s="16">
        <v>2056</v>
      </c>
      <c r="F43" s="16">
        <v>2076</v>
      </c>
      <c r="G43" s="16">
        <v>2446</v>
      </c>
      <c r="H43" s="16">
        <v>3065</v>
      </c>
      <c r="I43" s="16">
        <v>3049</v>
      </c>
      <c r="J43" s="16">
        <v>2719</v>
      </c>
      <c r="K43" s="16">
        <v>2735</v>
      </c>
      <c r="L43" s="16">
        <v>2358</v>
      </c>
      <c r="M43" s="16">
        <v>2485</v>
      </c>
      <c r="N43" s="16">
        <v>2880</v>
      </c>
      <c r="O43" s="16">
        <v>2688</v>
      </c>
      <c r="P43" s="16">
        <v>2586</v>
      </c>
      <c r="Q43" s="16">
        <v>2061</v>
      </c>
      <c r="R43" s="16">
        <v>1989</v>
      </c>
      <c r="S43" s="16">
        <v>2588</v>
      </c>
      <c r="T43" s="16">
        <v>2856</v>
      </c>
      <c r="U43" s="16">
        <v>2557</v>
      </c>
      <c r="V43" s="16">
        <v>2297</v>
      </c>
      <c r="W43" s="16">
        <v>2521</v>
      </c>
      <c r="X43" s="16">
        <v>2198</v>
      </c>
      <c r="Y43" s="16">
        <v>2561</v>
      </c>
      <c r="Z43" s="16">
        <v>3099</v>
      </c>
      <c r="AA43" s="16">
        <v>2441</v>
      </c>
      <c r="AB43" s="16">
        <v>2723</v>
      </c>
      <c r="AC43" s="16">
        <v>2383</v>
      </c>
      <c r="AD43" s="16">
        <v>2573</v>
      </c>
      <c r="AE43" s="16">
        <v>2748</v>
      </c>
      <c r="AF43" s="16">
        <v>3168</v>
      </c>
      <c r="AG43" s="16">
        <v>2725</v>
      </c>
      <c r="AH43" s="16">
        <v>2492</v>
      </c>
    </row>
    <row r="44" spans="1:34" x14ac:dyDescent="0.35">
      <c r="A44" s="11" t="s">
        <v>134</v>
      </c>
      <c r="B44" s="16">
        <v>1048</v>
      </c>
      <c r="C44" s="16">
        <v>1012</v>
      </c>
      <c r="D44" s="16">
        <v>905</v>
      </c>
      <c r="E44" s="16">
        <v>763</v>
      </c>
      <c r="F44" s="16">
        <v>796</v>
      </c>
      <c r="G44" s="16">
        <v>901</v>
      </c>
      <c r="H44" s="16">
        <v>1113</v>
      </c>
      <c r="I44" s="16">
        <v>981</v>
      </c>
      <c r="J44" s="16">
        <v>833</v>
      </c>
      <c r="K44" s="16">
        <v>753</v>
      </c>
      <c r="L44" s="16">
        <v>732</v>
      </c>
      <c r="M44" s="16">
        <v>737</v>
      </c>
      <c r="N44" s="16">
        <v>864</v>
      </c>
      <c r="O44" s="16">
        <v>852</v>
      </c>
      <c r="P44" s="16">
        <v>765</v>
      </c>
      <c r="Q44" s="16">
        <v>619</v>
      </c>
      <c r="R44" s="16">
        <v>623</v>
      </c>
      <c r="S44" s="16">
        <v>756</v>
      </c>
      <c r="T44" s="16">
        <v>909</v>
      </c>
      <c r="U44" s="16">
        <v>674</v>
      </c>
      <c r="V44" s="16">
        <v>614</v>
      </c>
      <c r="W44" s="16">
        <v>627</v>
      </c>
      <c r="X44" s="16">
        <v>594</v>
      </c>
      <c r="Y44" s="16">
        <v>737</v>
      </c>
      <c r="Z44" s="16">
        <v>808</v>
      </c>
      <c r="AA44" s="16">
        <v>747</v>
      </c>
      <c r="AB44" s="16">
        <v>787</v>
      </c>
      <c r="AC44" s="16">
        <v>633</v>
      </c>
      <c r="AD44" s="16">
        <v>701</v>
      </c>
      <c r="AE44" s="16">
        <v>865</v>
      </c>
      <c r="AF44" s="16">
        <v>1018</v>
      </c>
      <c r="AG44" s="16">
        <v>814</v>
      </c>
      <c r="AH44" s="16">
        <v>707</v>
      </c>
    </row>
    <row r="45" spans="1:34" x14ac:dyDescent="0.35">
      <c r="A45" s="11" t="s">
        <v>135</v>
      </c>
      <c r="B45" s="16">
        <v>955</v>
      </c>
      <c r="C45" s="16">
        <v>855</v>
      </c>
      <c r="D45" s="16">
        <v>758</v>
      </c>
      <c r="E45" s="16">
        <v>576</v>
      </c>
      <c r="F45" s="16">
        <v>608</v>
      </c>
      <c r="G45" s="16">
        <v>733</v>
      </c>
      <c r="H45" s="16">
        <v>888</v>
      </c>
      <c r="I45" s="16">
        <v>915</v>
      </c>
      <c r="J45" s="16">
        <v>834</v>
      </c>
      <c r="K45" s="16">
        <v>794</v>
      </c>
      <c r="L45" s="16">
        <v>718</v>
      </c>
      <c r="M45" s="16">
        <v>733</v>
      </c>
      <c r="N45" s="16">
        <v>850</v>
      </c>
      <c r="O45" s="16">
        <v>800</v>
      </c>
      <c r="P45" s="16">
        <v>768</v>
      </c>
      <c r="Q45" s="16">
        <v>616</v>
      </c>
      <c r="R45" s="16">
        <v>605</v>
      </c>
      <c r="S45" s="16">
        <v>793</v>
      </c>
      <c r="T45" s="16">
        <v>864</v>
      </c>
      <c r="U45" s="16">
        <v>788</v>
      </c>
      <c r="V45" s="16">
        <v>716</v>
      </c>
      <c r="W45" s="16">
        <v>768</v>
      </c>
      <c r="X45" s="16">
        <v>651</v>
      </c>
      <c r="Y45" s="16">
        <v>738</v>
      </c>
      <c r="Z45" s="16">
        <v>761</v>
      </c>
      <c r="AA45" s="16">
        <v>699</v>
      </c>
      <c r="AB45" s="16">
        <v>800</v>
      </c>
      <c r="AC45" s="16">
        <v>699</v>
      </c>
      <c r="AD45" s="16">
        <v>775</v>
      </c>
      <c r="AE45" s="16">
        <v>833</v>
      </c>
      <c r="AF45" s="16">
        <v>953</v>
      </c>
      <c r="AG45" s="16">
        <v>835</v>
      </c>
      <c r="AH45" s="16">
        <v>773</v>
      </c>
    </row>
    <row r="46" spans="1:34" x14ac:dyDescent="0.35">
      <c r="A46" s="11" t="s">
        <v>54</v>
      </c>
      <c r="B46" s="16">
        <v>477</v>
      </c>
      <c r="C46" s="16">
        <v>473</v>
      </c>
      <c r="D46" s="16">
        <v>412</v>
      </c>
      <c r="E46" s="16">
        <v>355</v>
      </c>
      <c r="F46" s="16">
        <v>343</v>
      </c>
      <c r="G46" s="16">
        <v>365</v>
      </c>
      <c r="H46" s="16">
        <v>411</v>
      </c>
      <c r="I46" s="16">
        <v>354</v>
      </c>
      <c r="J46" s="16">
        <v>301</v>
      </c>
      <c r="K46" s="16">
        <v>282</v>
      </c>
      <c r="L46" s="16">
        <v>320</v>
      </c>
      <c r="M46" s="16">
        <v>388</v>
      </c>
      <c r="N46" s="16">
        <v>420</v>
      </c>
      <c r="O46" s="16">
        <v>441</v>
      </c>
      <c r="P46" s="16">
        <v>429</v>
      </c>
      <c r="Q46" s="16">
        <v>354</v>
      </c>
      <c r="R46" s="16">
        <v>301</v>
      </c>
      <c r="S46" s="16">
        <v>347</v>
      </c>
      <c r="T46" s="16">
        <v>337</v>
      </c>
      <c r="U46" s="16">
        <v>271</v>
      </c>
      <c r="V46" s="16">
        <v>232</v>
      </c>
      <c r="W46" s="16">
        <v>241</v>
      </c>
      <c r="X46" s="16">
        <v>261</v>
      </c>
      <c r="Y46" s="16">
        <v>338</v>
      </c>
      <c r="Z46" s="16">
        <v>373</v>
      </c>
      <c r="AA46" s="16">
        <v>348</v>
      </c>
      <c r="AB46" s="16">
        <v>378</v>
      </c>
      <c r="AC46" s="16">
        <v>318</v>
      </c>
      <c r="AD46" s="16">
        <v>278</v>
      </c>
      <c r="AE46" s="16">
        <v>323</v>
      </c>
      <c r="AF46" s="16">
        <v>350</v>
      </c>
      <c r="AG46" s="16">
        <v>296</v>
      </c>
      <c r="AH46" s="16">
        <v>256</v>
      </c>
    </row>
    <row r="47" spans="1:34" x14ac:dyDescent="0.35">
      <c r="A47" s="11" t="s">
        <v>137</v>
      </c>
      <c r="B47" s="16">
        <v>1223</v>
      </c>
      <c r="C47" s="16">
        <v>1157</v>
      </c>
      <c r="D47" s="16">
        <v>998</v>
      </c>
      <c r="E47" s="16">
        <v>771</v>
      </c>
      <c r="F47" s="16">
        <v>765</v>
      </c>
      <c r="G47" s="16">
        <v>939</v>
      </c>
      <c r="H47" s="16">
        <v>1223</v>
      </c>
      <c r="I47" s="16">
        <v>1203</v>
      </c>
      <c r="J47" s="16">
        <v>1121</v>
      </c>
      <c r="K47" s="16">
        <v>1046</v>
      </c>
      <c r="L47" s="16">
        <v>902</v>
      </c>
      <c r="M47" s="16">
        <v>942</v>
      </c>
      <c r="N47" s="16">
        <v>1091</v>
      </c>
      <c r="O47" s="16">
        <v>1027</v>
      </c>
      <c r="P47" s="16">
        <v>962</v>
      </c>
      <c r="Q47" s="16">
        <v>760</v>
      </c>
      <c r="R47" s="16">
        <v>795</v>
      </c>
      <c r="S47" s="16">
        <v>1035</v>
      </c>
      <c r="T47" s="16">
        <v>1184</v>
      </c>
      <c r="U47" s="16">
        <v>1077</v>
      </c>
      <c r="V47" s="16">
        <v>900</v>
      </c>
      <c r="W47" s="16">
        <v>1005</v>
      </c>
      <c r="X47" s="16">
        <v>836</v>
      </c>
      <c r="Y47" s="16">
        <v>953</v>
      </c>
      <c r="Z47" s="16">
        <v>1008</v>
      </c>
      <c r="AA47" s="16">
        <v>879</v>
      </c>
      <c r="AB47" s="16">
        <v>959</v>
      </c>
      <c r="AC47" s="16">
        <v>854</v>
      </c>
      <c r="AD47" s="16">
        <v>952</v>
      </c>
      <c r="AE47" s="16">
        <v>1009</v>
      </c>
      <c r="AF47" s="16">
        <v>1247</v>
      </c>
      <c r="AG47" s="16">
        <v>1023</v>
      </c>
      <c r="AH47" s="16">
        <v>925</v>
      </c>
    </row>
    <row r="48" spans="1:34" x14ac:dyDescent="0.35">
      <c r="A48" s="11" t="s">
        <v>136</v>
      </c>
      <c r="B48" s="16">
        <v>1674</v>
      </c>
      <c r="C48" s="16">
        <v>1584</v>
      </c>
      <c r="D48" s="16">
        <v>1366</v>
      </c>
      <c r="E48" s="16">
        <v>1056</v>
      </c>
      <c r="F48" s="16">
        <v>1048</v>
      </c>
      <c r="G48" s="16">
        <v>1285</v>
      </c>
      <c r="H48" s="16">
        <v>1674</v>
      </c>
      <c r="I48" s="16">
        <v>1647</v>
      </c>
      <c r="J48" s="16">
        <v>1535</v>
      </c>
      <c r="K48" s="16">
        <v>1432</v>
      </c>
      <c r="L48" s="16">
        <v>1235</v>
      </c>
      <c r="M48" s="16">
        <v>1290</v>
      </c>
      <c r="N48" s="16">
        <v>1493</v>
      </c>
      <c r="O48" s="16">
        <v>1406</v>
      </c>
      <c r="P48" s="16">
        <v>1317</v>
      </c>
      <c r="Q48" s="16">
        <v>1041</v>
      </c>
      <c r="R48" s="16">
        <v>1089</v>
      </c>
      <c r="S48" s="16">
        <v>1417</v>
      </c>
      <c r="T48" s="16">
        <v>1621</v>
      </c>
      <c r="U48" s="16">
        <v>1474</v>
      </c>
      <c r="V48" s="16">
        <v>1232</v>
      </c>
      <c r="W48" s="16">
        <v>1376</v>
      </c>
      <c r="X48" s="16">
        <v>1144</v>
      </c>
      <c r="Y48" s="16">
        <v>1305</v>
      </c>
      <c r="Z48" s="16">
        <v>1380</v>
      </c>
      <c r="AA48" s="16">
        <v>1204</v>
      </c>
      <c r="AB48" s="16">
        <v>1313</v>
      </c>
      <c r="AC48" s="16">
        <v>1169</v>
      </c>
      <c r="AD48" s="16">
        <v>1304</v>
      </c>
      <c r="AE48" s="16">
        <v>1381</v>
      </c>
      <c r="AF48" s="16">
        <v>1707</v>
      </c>
      <c r="AG48" s="16">
        <v>1400</v>
      </c>
      <c r="AH48" s="16">
        <v>1266</v>
      </c>
    </row>
    <row r="49" spans="1:34" x14ac:dyDescent="0.35">
      <c r="A49" s="11" t="s">
        <v>138</v>
      </c>
      <c r="B49" s="16">
        <v>518</v>
      </c>
      <c r="C49" s="16">
        <v>505</v>
      </c>
      <c r="D49" s="16">
        <v>449</v>
      </c>
      <c r="E49" s="16">
        <v>384</v>
      </c>
      <c r="F49" s="16">
        <v>431</v>
      </c>
      <c r="G49" s="16">
        <v>573</v>
      </c>
      <c r="H49" s="16">
        <v>639</v>
      </c>
      <c r="I49" s="16">
        <v>546</v>
      </c>
      <c r="J49" s="16">
        <v>476</v>
      </c>
      <c r="K49" s="16">
        <v>430</v>
      </c>
      <c r="L49" s="16">
        <v>418</v>
      </c>
      <c r="M49" s="16">
        <v>422</v>
      </c>
      <c r="N49" s="16">
        <v>532</v>
      </c>
      <c r="O49" s="16">
        <v>478</v>
      </c>
      <c r="P49" s="16">
        <v>429</v>
      </c>
      <c r="Q49" s="16">
        <v>376</v>
      </c>
      <c r="R49" s="16">
        <v>367</v>
      </c>
      <c r="S49" s="16">
        <v>459</v>
      </c>
      <c r="T49" s="16">
        <v>519</v>
      </c>
      <c r="U49" s="16">
        <v>382</v>
      </c>
      <c r="V49" s="16">
        <v>337</v>
      </c>
      <c r="W49" s="16">
        <v>340</v>
      </c>
      <c r="X49" s="16">
        <v>350</v>
      </c>
      <c r="Y49" s="16">
        <v>373</v>
      </c>
      <c r="Z49" s="16">
        <v>450</v>
      </c>
      <c r="AA49" s="16">
        <v>385</v>
      </c>
      <c r="AB49" s="16">
        <v>423</v>
      </c>
      <c r="AC49" s="16">
        <v>347</v>
      </c>
      <c r="AD49" s="16">
        <v>372</v>
      </c>
      <c r="AE49" s="16">
        <v>460</v>
      </c>
      <c r="AF49" s="16">
        <v>547</v>
      </c>
      <c r="AG49" s="16">
        <v>419</v>
      </c>
      <c r="AH49" s="16">
        <v>373</v>
      </c>
    </row>
    <row r="50" spans="1:34" x14ac:dyDescent="0.35">
      <c r="A50" s="11" t="s">
        <v>55</v>
      </c>
      <c r="B50" s="16">
        <v>1374</v>
      </c>
      <c r="C50" s="16">
        <v>1410</v>
      </c>
      <c r="D50" s="16">
        <v>1226</v>
      </c>
      <c r="E50" s="16">
        <v>1036</v>
      </c>
      <c r="F50" s="16">
        <v>955</v>
      </c>
      <c r="G50" s="16">
        <v>1091</v>
      </c>
      <c r="H50" s="16">
        <v>1153</v>
      </c>
      <c r="I50" s="16">
        <v>1014</v>
      </c>
      <c r="J50" s="16">
        <v>831</v>
      </c>
      <c r="K50" s="16">
        <v>784</v>
      </c>
      <c r="L50" s="16">
        <v>863</v>
      </c>
      <c r="M50" s="16">
        <v>1056</v>
      </c>
      <c r="N50" s="16">
        <v>1158</v>
      </c>
      <c r="O50" s="16">
        <v>1253</v>
      </c>
      <c r="P50" s="16">
        <v>1157</v>
      </c>
      <c r="Q50" s="16">
        <v>955</v>
      </c>
      <c r="R50" s="16">
        <v>864</v>
      </c>
      <c r="S50" s="16">
        <v>976</v>
      </c>
      <c r="T50" s="16">
        <v>948</v>
      </c>
      <c r="U50" s="16">
        <v>769</v>
      </c>
      <c r="V50" s="16">
        <v>618</v>
      </c>
      <c r="W50" s="16">
        <v>588</v>
      </c>
      <c r="X50" s="16">
        <v>654</v>
      </c>
      <c r="Y50" s="16">
        <v>925</v>
      </c>
      <c r="Z50" s="16">
        <v>1081</v>
      </c>
      <c r="AA50" s="16">
        <v>1038</v>
      </c>
      <c r="AB50" s="16">
        <v>1040</v>
      </c>
      <c r="AC50" s="16">
        <v>890</v>
      </c>
      <c r="AD50" s="16">
        <v>843</v>
      </c>
      <c r="AE50" s="16">
        <v>931</v>
      </c>
      <c r="AF50" s="16">
        <v>1019</v>
      </c>
      <c r="AG50" s="16">
        <v>882</v>
      </c>
      <c r="AH50" s="16">
        <v>670</v>
      </c>
    </row>
    <row r="51" spans="1:34" x14ac:dyDescent="0.35">
      <c r="A51" s="11" t="s">
        <v>139</v>
      </c>
      <c r="B51" s="16">
        <v>688</v>
      </c>
      <c r="C51" s="16">
        <v>672</v>
      </c>
      <c r="D51" s="16">
        <v>588</v>
      </c>
      <c r="E51" s="16">
        <v>492</v>
      </c>
      <c r="F51" s="16">
        <v>541</v>
      </c>
      <c r="G51" s="16">
        <v>708</v>
      </c>
      <c r="H51" s="16">
        <v>790</v>
      </c>
      <c r="I51" s="16">
        <v>682</v>
      </c>
      <c r="J51" s="16">
        <v>581</v>
      </c>
      <c r="K51" s="16">
        <v>520</v>
      </c>
      <c r="L51" s="16">
        <v>513</v>
      </c>
      <c r="M51" s="16">
        <v>535</v>
      </c>
      <c r="N51" s="16">
        <v>734</v>
      </c>
      <c r="O51" s="16">
        <v>607</v>
      </c>
      <c r="P51" s="16">
        <v>545</v>
      </c>
      <c r="Q51" s="16">
        <v>482</v>
      </c>
      <c r="R51" s="16">
        <v>451</v>
      </c>
      <c r="S51" s="16">
        <v>545</v>
      </c>
      <c r="T51" s="16">
        <v>647</v>
      </c>
      <c r="U51" s="16">
        <v>463</v>
      </c>
      <c r="V51" s="16">
        <v>406</v>
      </c>
      <c r="W51" s="16">
        <v>406</v>
      </c>
      <c r="X51" s="16">
        <v>460</v>
      </c>
      <c r="Y51" s="16">
        <v>471</v>
      </c>
      <c r="Z51" s="16">
        <v>617</v>
      </c>
      <c r="AA51" s="16">
        <v>497</v>
      </c>
      <c r="AB51" s="16">
        <v>532</v>
      </c>
      <c r="AC51" s="16">
        <v>433</v>
      </c>
      <c r="AD51" s="16">
        <v>454</v>
      </c>
      <c r="AE51" s="16">
        <v>555</v>
      </c>
      <c r="AF51" s="16">
        <v>681</v>
      </c>
      <c r="AG51" s="16">
        <v>510</v>
      </c>
      <c r="AH51" s="16">
        <v>447</v>
      </c>
    </row>
    <row r="52" spans="1:34" x14ac:dyDescent="0.35">
      <c r="A52" s="11" t="s">
        <v>56</v>
      </c>
      <c r="B52" s="16">
        <v>28344</v>
      </c>
      <c r="C52" s="16">
        <v>26814</v>
      </c>
      <c r="D52" s="16">
        <v>23129</v>
      </c>
      <c r="E52" s="16">
        <v>17875</v>
      </c>
      <c r="F52" s="16">
        <v>17741</v>
      </c>
      <c r="G52" s="16">
        <v>21763</v>
      </c>
      <c r="H52" s="16">
        <v>28348</v>
      </c>
      <c r="I52" s="16">
        <v>27886</v>
      </c>
      <c r="J52" s="16">
        <v>25983</v>
      </c>
      <c r="K52" s="16">
        <v>24246</v>
      </c>
      <c r="L52" s="16">
        <v>20911</v>
      </c>
      <c r="M52" s="16">
        <v>21834</v>
      </c>
      <c r="N52" s="16">
        <v>25280</v>
      </c>
      <c r="O52" s="16">
        <v>23814</v>
      </c>
      <c r="P52" s="16">
        <v>22293</v>
      </c>
      <c r="Q52" s="16">
        <v>17620</v>
      </c>
      <c r="R52" s="16">
        <v>18433</v>
      </c>
      <c r="S52" s="16">
        <v>23989</v>
      </c>
      <c r="T52" s="16">
        <v>27453</v>
      </c>
      <c r="U52" s="16">
        <v>24953</v>
      </c>
      <c r="V52" s="16">
        <v>20860</v>
      </c>
      <c r="W52" s="16">
        <v>23298</v>
      </c>
      <c r="X52" s="16">
        <v>19369</v>
      </c>
      <c r="Y52" s="16">
        <v>22089</v>
      </c>
      <c r="Z52" s="16">
        <v>23373</v>
      </c>
      <c r="AA52" s="16">
        <v>20380</v>
      </c>
      <c r="AB52" s="16">
        <v>22234</v>
      </c>
      <c r="AC52" s="16">
        <v>19791</v>
      </c>
      <c r="AD52" s="16">
        <v>22074</v>
      </c>
      <c r="AE52" s="16">
        <v>23379</v>
      </c>
      <c r="AF52" s="16">
        <v>28906</v>
      </c>
      <c r="AG52" s="16">
        <v>23712</v>
      </c>
      <c r="AH52" s="16">
        <v>21439</v>
      </c>
    </row>
    <row r="53" spans="1:34" x14ac:dyDescent="0.35">
      <c r="A53" s="11" t="s">
        <v>140</v>
      </c>
      <c r="B53" s="16">
        <v>52437</v>
      </c>
      <c r="C53" s="16">
        <v>49606</v>
      </c>
      <c r="D53" s="16">
        <v>42788</v>
      </c>
      <c r="E53" s="16">
        <v>33068</v>
      </c>
      <c r="F53" s="16">
        <v>32821</v>
      </c>
      <c r="G53" s="16">
        <v>40261</v>
      </c>
      <c r="H53" s="16">
        <v>52444</v>
      </c>
      <c r="I53" s="16">
        <v>51588</v>
      </c>
      <c r="J53" s="16">
        <v>48068</v>
      </c>
      <c r="K53" s="16">
        <v>44854</v>
      </c>
      <c r="L53" s="16">
        <v>38685</v>
      </c>
      <c r="M53" s="16">
        <v>40393</v>
      </c>
      <c r="N53" s="16">
        <v>46768</v>
      </c>
      <c r="O53" s="16">
        <v>44056</v>
      </c>
      <c r="P53" s="16">
        <v>41242</v>
      </c>
      <c r="Q53" s="16">
        <v>32596</v>
      </c>
      <c r="R53" s="16">
        <v>34101</v>
      </c>
      <c r="S53" s="16">
        <v>44380</v>
      </c>
      <c r="T53" s="16">
        <v>50788</v>
      </c>
      <c r="U53" s="16">
        <v>46163</v>
      </c>
      <c r="V53" s="16">
        <v>38591</v>
      </c>
      <c r="W53" s="16">
        <v>43101</v>
      </c>
      <c r="X53" s="16">
        <v>35833</v>
      </c>
      <c r="Y53" s="16">
        <v>40864</v>
      </c>
      <c r="Z53" s="16">
        <v>43239</v>
      </c>
      <c r="AA53" s="16">
        <v>37702</v>
      </c>
      <c r="AB53" s="16">
        <v>41132</v>
      </c>
      <c r="AC53" s="16">
        <v>36613</v>
      </c>
      <c r="AD53" s="16">
        <v>40836</v>
      </c>
      <c r="AE53" s="16">
        <v>43250</v>
      </c>
      <c r="AF53" s="16">
        <v>53476</v>
      </c>
      <c r="AG53" s="16">
        <v>43867</v>
      </c>
      <c r="AH53" s="16">
        <v>39662</v>
      </c>
    </row>
    <row r="54" spans="1:34" x14ac:dyDescent="0.35">
      <c r="A54" s="11" t="s">
        <v>141</v>
      </c>
      <c r="B54" s="16">
        <v>143677</v>
      </c>
      <c r="C54" s="16">
        <v>135348</v>
      </c>
      <c r="D54" s="16">
        <v>117661</v>
      </c>
      <c r="E54" s="16">
        <v>91326</v>
      </c>
      <c r="F54" s="16">
        <v>93627</v>
      </c>
      <c r="G54" s="16">
        <v>112310</v>
      </c>
      <c r="H54" s="16">
        <v>141504</v>
      </c>
      <c r="I54" s="16">
        <v>136617</v>
      </c>
      <c r="J54" s="16">
        <v>125465</v>
      </c>
      <c r="K54" s="16">
        <v>118113</v>
      </c>
      <c r="L54" s="16">
        <v>105087</v>
      </c>
      <c r="M54" s="16">
        <v>109958</v>
      </c>
      <c r="N54" s="16">
        <v>128838</v>
      </c>
      <c r="O54" s="16">
        <v>122066</v>
      </c>
      <c r="P54" s="16">
        <v>114229</v>
      </c>
      <c r="Q54" s="16">
        <v>91357</v>
      </c>
      <c r="R54" s="16">
        <v>91657</v>
      </c>
      <c r="S54" s="16">
        <v>117926</v>
      </c>
      <c r="T54" s="16">
        <v>132718</v>
      </c>
      <c r="U54" s="16">
        <v>117086</v>
      </c>
      <c r="V54" s="16">
        <v>101484</v>
      </c>
      <c r="W54" s="16">
        <v>110409</v>
      </c>
      <c r="X54" s="16">
        <v>95060</v>
      </c>
      <c r="Y54" s="16">
        <v>109946</v>
      </c>
      <c r="Z54" s="16">
        <v>120048</v>
      </c>
      <c r="AA54" s="16">
        <v>105756</v>
      </c>
      <c r="AB54" s="16">
        <v>116454</v>
      </c>
      <c r="AC54" s="16">
        <v>101038</v>
      </c>
      <c r="AD54" s="16">
        <v>112518</v>
      </c>
      <c r="AE54" s="16">
        <v>120099</v>
      </c>
      <c r="AF54" s="16">
        <v>142395</v>
      </c>
      <c r="AG54" s="16">
        <v>118257</v>
      </c>
      <c r="AH54" s="16">
        <v>107200</v>
      </c>
    </row>
    <row r="55" spans="1:34" x14ac:dyDescent="0.35">
      <c r="A55" s="11" t="s">
        <v>142</v>
      </c>
      <c r="B55" s="16">
        <v>118888</v>
      </c>
      <c r="C55" s="16">
        <v>109769</v>
      </c>
      <c r="D55" s="16">
        <v>95790</v>
      </c>
      <c r="E55" s="16">
        <v>72698</v>
      </c>
      <c r="F55" s="16">
        <v>73324</v>
      </c>
      <c r="G55" s="16">
        <v>88511</v>
      </c>
      <c r="H55" s="16">
        <v>111846</v>
      </c>
      <c r="I55" s="16">
        <v>111424</v>
      </c>
      <c r="J55" s="16">
        <v>102158</v>
      </c>
      <c r="K55" s="16">
        <v>97672</v>
      </c>
      <c r="L55" s="16">
        <v>85619</v>
      </c>
      <c r="M55" s="16">
        <v>89852</v>
      </c>
      <c r="N55" s="16">
        <v>105129</v>
      </c>
      <c r="O55" s="16">
        <v>98755</v>
      </c>
      <c r="P55" s="16">
        <v>93515</v>
      </c>
      <c r="Q55" s="16">
        <v>73832</v>
      </c>
      <c r="R55" s="16">
        <v>73847</v>
      </c>
      <c r="S55" s="16">
        <v>96171</v>
      </c>
      <c r="T55" s="16">
        <v>107383</v>
      </c>
      <c r="U55" s="16">
        <v>97180</v>
      </c>
      <c r="V55" s="16">
        <v>84818</v>
      </c>
      <c r="W55" s="16">
        <v>93159</v>
      </c>
      <c r="X55" s="16">
        <v>78916</v>
      </c>
      <c r="Y55" s="16">
        <v>91163</v>
      </c>
      <c r="Z55" s="16">
        <v>99197</v>
      </c>
      <c r="AA55" s="16">
        <v>86377</v>
      </c>
      <c r="AB55" s="16">
        <v>95799</v>
      </c>
      <c r="AC55" s="16">
        <v>83828</v>
      </c>
      <c r="AD55" s="16">
        <v>91853</v>
      </c>
      <c r="AE55" s="16">
        <v>97808</v>
      </c>
      <c r="AF55" s="16">
        <v>116060</v>
      </c>
      <c r="AG55" s="16">
        <v>98049</v>
      </c>
      <c r="AH55" s="16">
        <v>89582</v>
      </c>
    </row>
    <row r="56" spans="1:34" x14ac:dyDescent="0.35">
      <c r="A56" s="11" t="s">
        <v>143</v>
      </c>
      <c r="B56" s="16">
        <v>702</v>
      </c>
      <c r="C56" s="16">
        <v>738</v>
      </c>
      <c r="D56" s="16">
        <v>646</v>
      </c>
      <c r="E56" s="16">
        <v>560</v>
      </c>
      <c r="F56" s="16">
        <v>533</v>
      </c>
      <c r="G56" s="16">
        <v>576</v>
      </c>
      <c r="H56" s="16">
        <v>642</v>
      </c>
      <c r="I56" s="16">
        <v>593</v>
      </c>
      <c r="J56" s="16">
        <v>517</v>
      </c>
      <c r="K56" s="16">
        <v>481</v>
      </c>
      <c r="L56" s="16">
        <v>496</v>
      </c>
      <c r="M56" s="16">
        <v>573</v>
      </c>
      <c r="N56" s="16">
        <v>599</v>
      </c>
      <c r="O56" s="16">
        <v>640</v>
      </c>
      <c r="P56" s="16">
        <v>578</v>
      </c>
      <c r="Q56" s="16">
        <v>504</v>
      </c>
      <c r="R56" s="16">
        <v>442</v>
      </c>
      <c r="S56" s="16">
        <v>498</v>
      </c>
      <c r="T56" s="16">
        <v>502</v>
      </c>
      <c r="U56" s="16">
        <v>416</v>
      </c>
      <c r="V56" s="16">
        <v>362</v>
      </c>
      <c r="W56" s="16">
        <v>362</v>
      </c>
      <c r="X56" s="16">
        <v>362</v>
      </c>
      <c r="Y56" s="16">
        <v>487</v>
      </c>
      <c r="Z56" s="16">
        <v>553</v>
      </c>
      <c r="AA56" s="16">
        <v>530</v>
      </c>
      <c r="AB56" s="16">
        <v>556</v>
      </c>
      <c r="AC56" s="16">
        <v>478</v>
      </c>
      <c r="AD56" s="16">
        <v>463</v>
      </c>
      <c r="AE56" s="16">
        <v>566</v>
      </c>
      <c r="AF56" s="16">
        <v>806</v>
      </c>
      <c r="AG56" s="16">
        <v>494</v>
      </c>
      <c r="AH56" s="16">
        <v>423</v>
      </c>
    </row>
    <row r="57" spans="1:34" x14ac:dyDescent="0.35">
      <c r="A57" s="11" t="s">
        <v>144</v>
      </c>
      <c r="B57" s="16">
        <v>80</v>
      </c>
      <c r="C57" s="16">
        <v>79</v>
      </c>
      <c r="D57" s="16">
        <v>69</v>
      </c>
      <c r="E57" s="16">
        <v>57</v>
      </c>
      <c r="F57" s="16">
        <v>60</v>
      </c>
      <c r="G57" s="16">
        <v>74</v>
      </c>
      <c r="H57" s="16">
        <v>84</v>
      </c>
      <c r="I57" s="16">
        <v>75</v>
      </c>
      <c r="J57" s="16">
        <v>65</v>
      </c>
      <c r="K57" s="16">
        <v>58</v>
      </c>
      <c r="L57" s="16">
        <v>59</v>
      </c>
      <c r="M57" s="16">
        <v>63</v>
      </c>
      <c r="N57" s="16">
        <v>81</v>
      </c>
      <c r="O57" s="16">
        <v>74</v>
      </c>
      <c r="P57" s="16">
        <v>67</v>
      </c>
      <c r="Q57" s="16">
        <v>56</v>
      </c>
      <c r="R57" s="16">
        <v>52</v>
      </c>
      <c r="S57" s="16">
        <v>64</v>
      </c>
      <c r="T57" s="16">
        <v>70</v>
      </c>
      <c r="U57" s="16">
        <v>54</v>
      </c>
      <c r="V57" s="16">
        <v>49</v>
      </c>
      <c r="W57" s="16">
        <v>48</v>
      </c>
      <c r="X57" s="16">
        <v>51</v>
      </c>
      <c r="Y57" s="16">
        <v>57</v>
      </c>
      <c r="Z57" s="16">
        <v>69</v>
      </c>
      <c r="AA57" s="16">
        <v>59</v>
      </c>
      <c r="AB57" s="16">
        <v>63</v>
      </c>
      <c r="AC57" s="16">
        <v>50</v>
      </c>
      <c r="AD57" s="16">
        <v>51</v>
      </c>
      <c r="AE57" s="16">
        <v>62</v>
      </c>
      <c r="AF57" s="16">
        <v>72</v>
      </c>
      <c r="AG57" s="16">
        <v>59</v>
      </c>
      <c r="AH57" s="16">
        <v>52</v>
      </c>
    </row>
    <row r="58" spans="1:34" x14ac:dyDescent="0.35">
      <c r="A58" s="11" t="s">
        <v>145</v>
      </c>
      <c r="B58" s="16">
        <v>703</v>
      </c>
      <c r="C58" s="16">
        <v>685</v>
      </c>
      <c r="D58" s="16">
        <v>609</v>
      </c>
      <c r="E58" s="16">
        <v>521</v>
      </c>
      <c r="F58" s="16">
        <v>584</v>
      </c>
      <c r="G58" s="16">
        <v>777</v>
      </c>
      <c r="H58" s="16">
        <v>867</v>
      </c>
      <c r="I58" s="16">
        <v>740</v>
      </c>
      <c r="J58" s="16">
        <v>645</v>
      </c>
      <c r="K58" s="16">
        <v>583</v>
      </c>
      <c r="L58" s="16">
        <v>567</v>
      </c>
      <c r="M58" s="16">
        <v>573</v>
      </c>
      <c r="N58" s="16">
        <v>721</v>
      </c>
      <c r="O58" s="16">
        <v>649</v>
      </c>
      <c r="P58" s="16">
        <v>582</v>
      </c>
      <c r="Q58" s="16">
        <v>510</v>
      </c>
      <c r="R58" s="16">
        <v>498</v>
      </c>
      <c r="S58" s="16">
        <v>622</v>
      </c>
      <c r="T58" s="16">
        <v>704</v>
      </c>
      <c r="U58" s="16">
        <v>518</v>
      </c>
      <c r="V58" s="16">
        <v>457</v>
      </c>
      <c r="W58" s="16">
        <v>461</v>
      </c>
      <c r="X58" s="16">
        <v>475</v>
      </c>
      <c r="Y58" s="16">
        <v>506</v>
      </c>
      <c r="Z58" s="16">
        <v>610</v>
      </c>
      <c r="AA58" s="16">
        <v>522</v>
      </c>
      <c r="AB58" s="16">
        <v>573</v>
      </c>
      <c r="AC58" s="16">
        <v>470</v>
      </c>
      <c r="AD58" s="16">
        <v>505</v>
      </c>
      <c r="AE58" s="16">
        <v>623</v>
      </c>
      <c r="AF58" s="16">
        <v>741</v>
      </c>
      <c r="AG58" s="16">
        <v>569</v>
      </c>
      <c r="AH58" s="16">
        <v>506</v>
      </c>
    </row>
    <row r="59" spans="1:34" x14ac:dyDescent="0.35">
      <c r="A59" s="11" t="s">
        <v>146</v>
      </c>
      <c r="B59" s="16">
        <v>783</v>
      </c>
      <c r="C59" s="16">
        <v>764</v>
      </c>
      <c r="D59" s="16">
        <v>678</v>
      </c>
      <c r="E59" s="16">
        <v>578</v>
      </c>
      <c r="F59" s="16">
        <v>644</v>
      </c>
      <c r="G59" s="16">
        <v>851</v>
      </c>
      <c r="H59" s="16">
        <v>951</v>
      </c>
      <c r="I59" s="16">
        <v>815</v>
      </c>
      <c r="J59" s="16">
        <v>710</v>
      </c>
      <c r="K59" s="16">
        <v>641</v>
      </c>
      <c r="L59" s="16">
        <v>626</v>
      </c>
      <c r="M59" s="16">
        <v>636</v>
      </c>
      <c r="N59" s="16">
        <v>802</v>
      </c>
      <c r="O59" s="16">
        <v>723</v>
      </c>
      <c r="P59" s="16">
        <v>649</v>
      </c>
      <c r="Q59" s="16">
        <v>566</v>
      </c>
      <c r="R59" s="16">
        <v>550</v>
      </c>
      <c r="S59" s="16">
        <v>686</v>
      </c>
      <c r="T59" s="16">
        <v>774</v>
      </c>
      <c r="U59" s="16">
        <v>572</v>
      </c>
      <c r="V59" s="16">
        <v>506</v>
      </c>
      <c r="W59" s="16">
        <v>509</v>
      </c>
      <c r="X59" s="16">
        <v>526</v>
      </c>
      <c r="Y59" s="16">
        <v>563</v>
      </c>
      <c r="Z59" s="16">
        <v>679</v>
      </c>
      <c r="AA59" s="16">
        <v>581</v>
      </c>
      <c r="AB59" s="16">
        <v>636</v>
      </c>
      <c r="AC59" s="16">
        <v>520</v>
      </c>
      <c r="AD59" s="16">
        <v>556</v>
      </c>
      <c r="AE59" s="16">
        <v>685</v>
      </c>
      <c r="AF59" s="16">
        <v>813</v>
      </c>
      <c r="AG59" s="16">
        <v>628</v>
      </c>
      <c r="AH59" s="16">
        <v>558</v>
      </c>
    </row>
    <row r="60" spans="1:34" x14ac:dyDescent="0.35">
      <c r="A60" s="11" t="s">
        <v>58</v>
      </c>
      <c r="B60" s="16">
        <v>1245</v>
      </c>
      <c r="C60" s="16">
        <v>1138</v>
      </c>
      <c r="D60" s="16">
        <v>1013</v>
      </c>
      <c r="E60" s="16">
        <v>762</v>
      </c>
      <c r="F60" s="16">
        <v>770</v>
      </c>
      <c r="G60" s="16">
        <v>907</v>
      </c>
      <c r="H60" s="16">
        <v>1136</v>
      </c>
      <c r="I60" s="16">
        <v>1130</v>
      </c>
      <c r="J60" s="16">
        <v>1008</v>
      </c>
      <c r="K60" s="16">
        <v>1014</v>
      </c>
      <c r="L60" s="16">
        <v>874</v>
      </c>
      <c r="M60" s="16">
        <v>921</v>
      </c>
      <c r="N60" s="16">
        <v>1068</v>
      </c>
      <c r="O60" s="16">
        <v>997</v>
      </c>
      <c r="P60" s="16">
        <v>959</v>
      </c>
      <c r="Q60" s="16">
        <v>764</v>
      </c>
      <c r="R60" s="16">
        <v>737</v>
      </c>
      <c r="S60" s="16">
        <v>960</v>
      </c>
      <c r="T60" s="16">
        <v>1059</v>
      </c>
      <c r="U60" s="16">
        <v>948</v>
      </c>
      <c r="V60" s="16">
        <v>852</v>
      </c>
      <c r="W60" s="16">
        <v>935</v>
      </c>
      <c r="X60" s="16">
        <v>815</v>
      </c>
      <c r="Y60" s="16">
        <v>950</v>
      </c>
      <c r="Z60" s="16">
        <v>1149</v>
      </c>
      <c r="AA60" s="16">
        <v>905</v>
      </c>
      <c r="AB60" s="16">
        <v>1010</v>
      </c>
      <c r="AC60" s="16">
        <v>883</v>
      </c>
      <c r="AD60" s="16">
        <v>954</v>
      </c>
      <c r="AE60" s="16">
        <v>1019</v>
      </c>
      <c r="AF60" s="16">
        <v>1174</v>
      </c>
      <c r="AG60" s="16">
        <v>1010</v>
      </c>
      <c r="AH60" s="16">
        <v>924</v>
      </c>
    </row>
    <row r="61" spans="1:34" x14ac:dyDescent="0.35">
      <c r="A61" s="11" t="s">
        <v>147</v>
      </c>
      <c r="B61" s="16">
        <v>2626</v>
      </c>
      <c r="C61" s="16">
        <v>2565</v>
      </c>
      <c r="D61" s="16">
        <v>2244</v>
      </c>
      <c r="E61" s="16">
        <v>1877</v>
      </c>
      <c r="F61" s="16">
        <v>2063</v>
      </c>
      <c r="G61" s="16">
        <v>2704</v>
      </c>
      <c r="H61" s="16">
        <v>3014</v>
      </c>
      <c r="I61" s="16">
        <v>2603</v>
      </c>
      <c r="J61" s="16">
        <v>2216</v>
      </c>
      <c r="K61" s="16">
        <v>1984</v>
      </c>
      <c r="L61" s="16">
        <v>1959</v>
      </c>
      <c r="M61" s="16">
        <v>2042</v>
      </c>
      <c r="N61" s="16">
        <v>2800</v>
      </c>
      <c r="O61" s="16">
        <v>2317</v>
      </c>
      <c r="P61" s="16">
        <v>2080</v>
      </c>
      <c r="Q61" s="16">
        <v>1838</v>
      </c>
      <c r="R61" s="16">
        <v>1720</v>
      </c>
      <c r="S61" s="16">
        <v>2079</v>
      </c>
      <c r="T61" s="16">
        <v>2471</v>
      </c>
      <c r="U61" s="16">
        <v>1767</v>
      </c>
      <c r="V61" s="16">
        <v>1549</v>
      </c>
      <c r="W61" s="16">
        <v>1549</v>
      </c>
      <c r="X61" s="16">
        <v>1755</v>
      </c>
      <c r="Y61" s="16">
        <v>1796</v>
      </c>
      <c r="Z61" s="16">
        <v>2354</v>
      </c>
      <c r="AA61" s="16">
        <v>1898</v>
      </c>
      <c r="AB61" s="16">
        <v>2029</v>
      </c>
      <c r="AC61" s="16">
        <v>1653</v>
      </c>
      <c r="AD61" s="16">
        <v>1731</v>
      </c>
      <c r="AE61" s="16">
        <v>2119</v>
      </c>
      <c r="AF61" s="16">
        <v>2600</v>
      </c>
      <c r="AG61" s="16">
        <v>1945</v>
      </c>
      <c r="AH61" s="16">
        <v>1707</v>
      </c>
    </row>
    <row r="62" spans="1:34" x14ac:dyDescent="0.35">
      <c r="A62" s="11" t="s">
        <v>59</v>
      </c>
      <c r="B62" s="16">
        <v>1613</v>
      </c>
      <c r="C62" s="16">
        <v>1684</v>
      </c>
      <c r="D62" s="16">
        <v>1524</v>
      </c>
      <c r="E62" s="16">
        <v>1220</v>
      </c>
      <c r="F62" s="16">
        <v>931</v>
      </c>
      <c r="G62" s="16">
        <v>951</v>
      </c>
      <c r="H62" s="16">
        <v>998</v>
      </c>
      <c r="I62" s="16">
        <v>914</v>
      </c>
      <c r="J62" s="16">
        <v>768</v>
      </c>
      <c r="K62" s="16">
        <v>733</v>
      </c>
      <c r="L62" s="16">
        <v>1006</v>
      </c>
      <c r="M62" s="16">
        <v>1339</v>
      </c>
      <c r="N62" s="16">
        <v>1460</v>
      </c>
      <c r="O62" s="16">
        <v>1586</v>
      </c>
      <c r="P62" s="16">
        <v>1488</v>
      </c>
      <c r="Q62" s="16">
        <v>1289</v>
      </c>
      <c r="R62" s="16">
        <v>939</v>
      </c>
      <c r="S62" s="16">
        <v>958</v>
      </c>
      <c r="T62" s="16">
        <v>893</v>
      </c>
      <c r="U62" s="16">
        <v>717</v>
      </c>
      <c r="V62" s="16">
        <v>598</v>
      </c>
      <c r="W62" s="16">
        <v>609</v>
      </c>
      <c r="X62" s="16">
        <v>778</v>
      </c>
      <c r="Y62" s="16">
        <v>1131</v>
      </c>
      <c r="Z62" s="16">
        <v>1326</v>
      </c>
      <c r="AA62" s="16">
        <v>1268</v>
      </c>
      <c r="AB62" s="16">
        <v>1343</v>
      </c>
      <c r="AC62" s="16">
        <v>1131</v>
      </c>
      <c r="AD62" s="16">
        <v>818</v>
      </c>
      <c r="AE62" s="16">
        <v>909</v>
      </c>
      <c r="AF62" s="16">
        <v>891</v>
      </c>
      <c r="AG62" s="16">
        <v>751</v>
      </c>
      <c r="AH62" s="16">
        <v>642</v>
      </c>
    </row>
    <row r="63" spans="1:34" x14ac:dyDescent="0.35">
      <c r="A63" s="11" t="s">
        <v>148</v>
      </c>
      <c r="B63" s="16">
        <v>1374</v>
      </c>
      <c r="C63" s="16">
        <v>1410</v>
      </c>
      <c r="D63" s="16">
        <v>1226</v>
      </c>
      <c r="E63" s="16">
        <v>1036</v>
      </c>
      <c r="F63" s="16">
        <v>955</v>
      </c>
      <c r="G63" s="16">
        <v>1091</v>
      </c>
      <c r="H63" s="16">
        <v>1153</v>
      </c>
      <c r="I63" s="16">
        <v>1014</v>
      </c>
      <c r="J63" s="16">
        <v>831</v>
      </c>
      <c r="K63" s="16">
        <v>784</v>
      </c>
      <c r="L63" s="16">
        <v>863</v>
      </c>
      <c r="M63" s="16">
        <v>1056</v>
      </c>
      <c r="N63" s="16">
        <v>1158</v>
      </c>
      <c r="O63" s="16">
        <v>1253</v>
      </c>
      <c r="P63" s="16">
        <v>1157</v>
      </c>
      <c r="Q63" s="16">
        <v>955</v>
      </c>
      <c r="R63" s="16">
        <v>864</v>
      </c>
      <c r="S63" s="16">
        <v>976</v>
      </c>
      <c r="T63" s="16">
        <v>948</v>
      </c>
      <c r="U63" s="16">
        <v>769</v>
      </c>
      <c r="V63" s="16">
        <v>618</v>
      </c>
      <c r="W63" s="16">
        <v>588</v>
      </c>
      <c r="X63" s="16">
        <v>654</v>
      </c>
      <c r="Y63" s="16">
        <v>925</v>
      </c>
      <c r="Z63" s="16">
        <v>1081</v>
      </c>
      <c r="AA63" s="16">
        <v>1038</v>
      </c>
      <c r="AB63" s="16">
        <v>1040</v>
      </c>
      <c r="AC63" s="16">
        <v>890</v>
      </c>
      <c r="AD63" s="16">
        <v>843</v>
      </c>
      <c r="AE63" s="16">
        <v>931</v>
      </c>
      <c r="AF63" s="16">
        <v>1019</v>
      </c>
      <c r="AG63" s="16">
        <v>882</v>
      </c>
      <c r="AH63" s="16">
        <v>670</v>
      </c>
    </row>
    <row r="64" spans="1:34" x14ac:dyDescent="0.35">
      <c r="A64" s="11" t="s">
        <v>149</v>
      </c>
      <c r="B64" s="16">
        <v>1228</v>
      </c>
      <c r="C64" s="16">
        <v>1099</v>
      </c>
      <c r="D64" s="16">
        <v>974</v>
      </c>
      <c r="E64" s="16">
        <v>740</v>
      </c>
      <c r="F64" s="16">
        <v>781</v>
      </c>
      <c r="G64" s="16">
        <v>942</v>
      </c>
      <c r="H64" s="16">
        <v>1140</v>
      </c>
      <c r="I64" s="16">
        <v>1175</v>
      </c>
      <c r="J64" s="16">
        <v>1071</v>
      </c>
      <c r="K64" s="16">
        <v>1021</v>
      </c>
      <c r="L64" s="16">
        <v>923</v>
      </c>
      <c r="M64" s="16">
        <v>942</v>
      </c>
      <c r="N64" s="16">
        <v>1092</v>
      </c>
      <c r="O64" s="16">
        <v>1028</v>
      </c>
      <c r="P64" s="16">
        <v>987</v>
      </c>
      <c r="Q64" s="16">
        <v>792</v>
      </c>
      <c r="R64" s="16">
        <v>778</v>
      </c>
      <c r="S64" s="16">
        <v>1020</v>
      </c>
      <c r="T64" s="16">
        <v>1111</v>
      </c>
      <c r="U64" s="16">
        <v>1012</v>
      </c>
      <c r="V64" s="16">
        <v>920</v>
      </c>
      <c r="W64" s="16">
        <v>987</v>
      </c>
      <c r="X64" s="16">
        <v>836</v>
      </c>
      <c r="Y64" s="16">
        <v>949</v>
      </c>
      <c r="Z64" s="16">
        <v>978</v>
      </c>
      <c r="AA64" s="16">
        <v>898</v>
      </c>
      <c r="AB64" s="16">
        <v>1028</v>
      </c>
      <c r="AC64" s="16">
        <v>898</v>
      </c>
      <c r="AD64" s="16">
        <v>995</v>
      </c>
      <c r="AE64" s="16">
        <v>1070</v>
      </c>
      <c r="AF64" s="16">
        <v>1225</v>
      </c>
      <c r="AG64" s="16">
        <v>1073</v>
      </c>
      <c r="AH64" s="16">
        <v>993</v>
      </c>
    </row>
    <row r="65" spans="1:34" x14ac:dyDescent="0.35">
      <c r="A65" s="11" t="s">
        <v>150</v>
      </c>
      <c r="B65" s="16">
        <v>597</v>
      </c>
      <c r="C65" s="16">
        <v>535</v>
      </c>
      <c r="D65" s="16">
        <v>474</v>
      </c>
      <c r="E65" s="16">
        <v>360</v>
      </c>
      <c r="F65" s="16">
        <v>380</v>
      </c>
      <c r="G65" s="16">
        <v>459</v>
      </c>
      <c r="H65" s="16">
        <v>555</v>
      </c>
      <c r="I65" s="16">
        <v>572</v>
      </c>
      <c r="J65" s="16">
        <v>521</v>
      </c>
      <c r="K65" s="16">
        <v>497</v>
      </c>
      <c r="L65" s="16">
        <v>449</v>
      </c>
      <c r="M65" s="16">
        <v>458</v>
      </c>
      <c r="N65" s="16">
        <v>531</v>
      </c>
      <c r="O65" s="16">
        <v>500</v>
      </c>
      <c r="P65" s="16">
        <v>480</v>
      </c>
      <c r="Q65" s="16">
        <v>385</v>
      </c>
      <c r="R65" s="16">
        <v>378</v>
      </c>
      <c r="S65" s="16">
        <v>496</v>
      </c>
      <c r="T65" s="16">
        <v>540</v>
      </c>
      <c r="U65" s="16">
        <v>492</v>
      </c>
      <c r="V65" s="16">
        <v>448</v>
      </c>
      <c r="W65" s="16">
        <v>480</v>
      </c>
      <c r="X65" s="16">
        <v>407</v>
      </c>
      <c r="Y65" s="16">
        <v>462</v>
      </c>
      <c r="Z65" s="16">
        <v>476</v>
      </c>
      <c r="AA65" s="16">
        <v>437</v>
      </c>
      <c r="AB65" s="16">
        <v>500</v>
      </c>
      <c r="AC65" s="16">
        <v>437</v>
      </c>
      <c r="AD65" s="16">
        <v>484</v>
      </c>
      <c r="AE65" s="16">
        <v>521</v>
      </c>
      <c r="AF65" s="16">
        <v>596</v>
      </c>
      <c r="AG65" s="16">
        <v>522</v>
      </c>
      <c r="AH65" s="16">
        <v>483</v>
      </c>
    </row>
    <row r="66" spans="1:34" x14ac:dyDescent="0.35">
      <c r="A66" s="11" t="s">
        <v>151</v>
      </c>
      <c r="B66" s="16">
        <v>755</v>
      </c>
      <c r="C66" s="16">
        <v>764</v>
      </c>
      <c r="D66" s="16">
        <v>670</v>
      </c>
      <c r="E66" s="16">
        <v>570</v>
      </c>
      <c r="F66" s="16">
        <v>580</v>
      </c>
      <c r="G66" s="16">
        <v>664</v>
      </c>
      <c r="H66" s="16">
        <v>808</v>
      </c>
      <c r="I66" s="16">
        <v>692</v>
      </c>
      <c r="J66" s="16">
        <v>613</v>
      </c>
      <c r="K66" s="16">
        <v>557</v>
      </c>
      <c r="L66" s="16">
        <v>564</v>
      </c>
      <c r="M66" s="16">
        <v>626</v>
      </c>
      <c r="N66" s="16">
        <v>714</v>
      </c>
      <c r="O66" s="16">
        <v>701</v>
      </c>
      <c r="P66" s="16">
        <v>642</v>
      </c>
      <c r="Q66" s="16">
        <v>532</v>
      </c>
      <c r="R66" s="16">
        <v>507</v>
      </c>
      <c r="S66" s="16">
        <v>603</v>
      </c>
      <c r="T66" s="16">
        <v>729</v>
      </c>
      <c r="U66" s="16">
        <v>530</v>
      </c>
      <c r="V66" s="16">
        <v>454</v>
      </c>
      <c r="W66" s="16">
        <v>457</v>
      </c>
      <c r="X66" s="16">
        <v>446</v>
      </c>
      <c r="Y66" s="16">
        <v>547</v>
      </c>
      <c r="Z66" s="16">
        <v>638</v>
      </c>
      <c r="AA66" s="16">
        <v>576</v>
      </c>
      <c r="AB66" s="16">
        <v>613</v>
      </c>
      <c r="AC66" s="16">
        <v>509</v>
      </c>
      <c r="AD66" s="16">
        <v>661</v>
      </c>
      <c r="AE66" s="16">
        <v>664</v>
      </c>
      <c r="AF66" s="16">
        <v>732</v>
      </c>
      <c r="AG66" s="16">
        <v>581</v>
      </c>
      <c r="AH66" s="16">
        <v>496</v>
      </c>
    </row>
    <row r="67" spans="1:34" x14ac:dyDescent="0.35">
      <c r="A67" s="11" t="s">
        <v>60</v>
      </c>
      <c r="B67" s="16">
        <v>3926</v>
      </c>
      <c r="C67" s="16">
        <v>3968</v>
      </c>
      <c r="D67" s="16">
        <v>3482</v>
      </c>
      <c r="E67" s="16">
        <v>2962</v>
      </c>
      <c r="F67" s="16">
        <v>3015</v>
      </c>
      <c r="G67" s="16">
        <v>3453</v>
      </c>
      <c r="H67" s="16">
        <v>4197</v>
      </c>
      <c r="I67" s="16">
        <v>3597</v>
      </c>
      <c r="J67" s="16">
        <v>3185</v>
      </c>
      <c r="K67" s="16">
        <v>2896</v>
      </c>
      <c r="L67" s="16">
        <v>2931</v>
      </c>
      <c r="M67" s="16">
        <v>3252</v>
      </c>
      <c r="N67" s="16">
        <v>3712</v>
      </c>
      <c r="O67" s="16">
        <v>3643</v>
      </c>
      <c r="P67" s="16">
        <v>3336</v>
      </c>
      <c r="Q67" s="16">
        <v>2765</v>
      </c>
      <c r="R67" s="16">
        <v>2632</v>
      </c>
      <c r="S67" s="16">
        <v>3132</v>
      </c>
      <c r="T67" s="16">
        <v>3790</v>
      </c>
      <c r="U67" s="16">
        <v>2753</v>
      </c>
      <c r="V67" s="16">
        <v>2360</v>
      </c>
      <c r="W67" s="16">
        <v>2375</v>
      </c>
      <c r="X67" s="16">
        <v>2317</v>
      </c>
      <c r="Y67" s="16">
        <v>2841</v>
      </c>
      <c r="Z67" s="16">
        <v>3316</v>
      </c>
      <c r="AA67" s="16">
        <v>2992</v>
      </c>
      <c r="AB67" s="16">
        <v>3188</v>
      </c>
      <c r="AC67" s="16">
        <v>2646</v>
      </c>
      <c r="AD67" s="16">
        <v>3433</v>
      </c>
      <c r="AE67" s="16">
        <v>3449</v>
      </c>
      <c r="AF67" s="16">
        <v>3803</v>
      </c>
      <c r="AG67" s="16">
        <v>3019</v>
      </c>
      <c r="AH67" s="16">
        <v>2577</v>
      </c>
    </row>
    <row r="68" spans="1:34" x14ac:dyDescent="0.35">
      <c r="A68" s="11" t="s">
        <v>152</v>
      </c>
      <c r="B68" s="16">
        <v>11750</v>
      </c>
      <c r="C68" s="16">
        <v>11878</v>
      </c>
      <c r="D68" s="16">
        <v>10422</v>
      </c>
      <c r="E68" s="16">
        <v>8865</v>
      </c>
      <c r="F68" s="16">
        <v>9024</v>
      </c>
      <c r="G68" s="16">
        <v>10335</v>
      </c>
      <c r="H68" s="16">
        <v>12562</v>
      </c>
      <c r="I68" s="16">
        <v>10765</v>
      </c>
      <c r="J68" s="16">
        <v>9533</v>
      </c>
      <c r="K68" s="16">
        <v>8667</v>
      </c>
      <c r="L68" s="16">
        <v>8773</v>
      </c>
      <c r="M68" s="16">
        <v>9734</v>
      </c>
      <c r="N68" s="16">
        <v>11112</v>
      </c>
      <c r="O68" s="16">
        <v>10903</v>
      </c>
      <c r="P68" s="16">
        <v>9986</v>
      </c>
      <c r="Q68" s="16">
        <v>8275</v>
      </c>
      <c r="R68" s="16">
        <v>7879</v>
      </c>
      <c r="S68" s="16">
        <v>9374</v>
      </c>
      <c r="T68" s="16">
        <v>11343</v>
      </c>
      <c r="U68" s="16">
        <v>8240</v>
      </c>
      <c r="V68" s="16">
        <v>7063</v>
      </c>
      <c r="W68" s="16">
        <v>7110</v>
      </c>
      <c r="X68" s="16">
        <v>6935</v>
      </c>
      <c r="Y68" s="16">
        <v>8505</v>
      </c>
      <c r="Z68" s="16">
        <v>9924</v>
      </c>
      <c r="AA68" s="16">
        <v>8956</v>
      </c>
      <c r="AB68" s="16">
        <v>9542</v>
      </c>
      <c r="AC68" s="16">
        <v>7920</v>
      </c>
      <c r="AD68" s="16">
        <v>10277</v>
      </c>
      <c r="AE68" s="16">
        <v>10323</v>
      </c>
      <c r="AF68" s="16">
        <v>11383</v>
      </c>
      <c r="AG68" s="16">
        <v>9037</v>
      </c>
      <c r="AH68" s="16">
        <v>7712</v>
      </c>
    </row>
    <row r="69" spans="1:34" x14ac:dyDescent="0.35">
      <c r="A69" s="11" t="s">
        <v>153</v>
      </c>
      <c r="B69" s="16">
        <v>485</v>
      </c>
      <c r="C69" s="16">
        <v>466</v>
      </c>
      <c r="D69" s="16">
        <v>409</v>
      </c>
      <c r="E69" s="16">
        <v>351</v>
      </c>
      <c r="F69" s="16">
        <v>394</v>
      </c>
      <c r="G69" s="16">
        <v>464</v>
      </c>
      <c r="H69" s="16">
        <v>575</v>
      </c>
      <c r="I69" s="16">
        <v>497</v>
      </c>
      <c r="J69" s="16">
        <v>430</v>
      </c>
      <c r="K69" s="16">
        <v>392</v>
      </c>
      <c r="L69" s="16">
        <v>396</v>
      </c>
      <c r="M69" s="16">
        <v>411</v>
      </c>
      <c r="N69" s="16">
        <v>460</v>
      </c>
      <c r="O69" s="16">
        <v>456</v>
      </c>
      <c r="P69" s="16">
        <v>413</v>
      </c>
      <c r="Q69" s="16">
        <v>350</v>
      </c>
      <c r="R69" s="16">
        <v>345</v>
      </c>
      <c r="S69" s="16">
        <v>428</v>
      </c>
      <c r="T69" s="16">
        <v>467</v>
      </c>
      <c r="U69" s="16">
        <v>369</v>
      </c>
      <c r="V69" s="16">
        <v>326</v>
      </c>
      <c r="W69" s="16">
        <v>323</v>
      </c>
      <c r="X69" s="16">
        <v>305</v>
      </c>
      <c r="Y69" s="16">
        <v>363</v>
      </c>
      <c r="Z69" s="16">
        <v>391</v>
      </c>
      <c r="AA69" s="16">
        <v>364</v>
      </c>
      <c r="AB69" s="16">
        <v>404</v>
      </c>
      <c r="AC69" s="16">
        <v>324</v>
      </c>
      <c r="AD69" s="16">
        <v>362</v>
      </c>
      <c r="AE69" s="16">
        <v>435</v>
      </c>
      <c r="AF69" s="16">
        <v>510</v>
      </c>
      <c r="AG69" s="16">
        <v>409</v>
      </c>
      <c r="AH69" s="16">
        <v>358</v>
      </c>
    </row>
    <row r="70" spans="1:34" x14ac:dyDescent="0.35">
      <c r="A70" s="11" t="s">
        <v>154</v>
      </c>
      <c r="B70" s="16">
        <v>663</v>
      </c>
      <c r="C70" s="16">
        <v>627</v>
      </c>
      <c r="D70" s="16">
        <v>541</v>
      </c>
      <c r="E70" s="16">
        <v>418</v>
      </c>
      <c r="F70" s="16">
        <v>415</v>
      </c>
      <c r="G70" s="16">
        <v>509</v>
      </c>
      <c r="H70" s="16">
        <v>663</v>
      </c>
      <c r="I70" s="16">
        <v>652</v>
      </c>
      <c r="J70" s="16">
        <v>607</v>
      </c>
      <c r="K70" s="16">
        <v>567</v>
      </c>
      <c r="L70" s="16">
        <v>489</v>
      </c>
      <c r="M70" s="16">
        <v>510</v>
      </c>
      <c r="N70" s="16">
        <v>591</v>
      </c>
      <c r="O70" s="16">
        <v>557</v>
      </c>
      <c r="P70" s="16">
        <v>521</v>
      </c>
      <c r="Q70" s="16">
        <v>412</v>
      </c>
      <c r="R70" s="16">
        <v>431</v>
      </c>
      <c r="S70" s="16">
        <v>561</v>
      </c>
      <c r="T70" s="16">
        <v>642</v>
      </c>
      <c r="U70" s="16">
        <v>583</v>
      </c>
      <c r="V70" s="16">
        <v>488</v>
      </c>
      <c r="W70" s="16">
        <v>545</v>
      </c>
      <c r="X70" s="16">
        <v>453</v>
      </c>
      <c r="Y70" s="16">
        <v>516</v>
      </c>
      <c r="Z70" s="16">
        <v>546</v>
      </c>
      <c r="AA70" s="16">
        <v>476</v>
      </c>
      <c r="AB70" s="16">
        <v>520</v>
      </c>
      <c r="AC70" s="16">
        <v>463</v>
      </c>
      <c r="AD70" s="16">
        <v>516</v>
      </c>
      <c r="AE70" s="16">
        <v>547</v>
      </c>
      <c r="AF70" s="16">
        <v>676</v>
      </c>
      <c r="AG70" s="16">
        <v>554</v>
      </c>
      <c r="AH70" s="16">
        <v>501</v>
      </c>
    </row>
    <row r="71" spans="1:34" x14ac:dyDescent="0.35">
      <c r="A71" s="11" t="s">
        <v>61</v>
      </c>
      <c r="B71" s="16">
        <v>11750</v>
      </c>
      <c r="C71" s="16">
        <v>11878</v>
      </c>
      <c r="D71" s="16">
        <v>10422</v>
      </c>
      <c r="E71" s="16">
        <v>8865</v>
      </c>
      <c r="F71" s="16">
        <v>9024</v>
      </c>
      <c r="G71" s="16">
        <v>10335</v>
      </c>
      <c r="H71" s="16">
        <v>12562</v>
      </c>
      <c r="I71" s="16">
        <v>10765</v>
      </c>
      <c r="J71" s="16">
        <v>9533</v>
      </c>
      <c r="K71" s="16">
        <v>8667</v>
      </c>
      <c r="L71" s="16">
        <v>8773</v>
      </c>
      <c r="M71" s="16">
        <v>9734</v>
      </c>
      <c r="N71" s="16">
        <v>11112</v>
      </c>
      <c r="O71" s="16">
        <v>10903</v>
      </c>
      <c r="P71" s="16">
        <v>9986</v>
      </c>
      <c r="Q71" s="16">
        <v>8275</v>
      </c>
      <c r="R71" s="16">
        <v>7879</v>
      </c>
      <c r="S71" s="16">
        <v>9374</v>
      </c>
      <c r="T71" s="16">
        <v>11343</v>
      </c>
      <c r="U71" s="16">
        <v>8240</v>
      </c>
      <c r="V71" s="16">
        <v>7063</v>
      </c>
      <c r="W71" s="16">
        <v>7110</v>
      </c>
      <c r="X71" s="16">
        <v>6935</v>
      </c>
      <c r="Y71" s="16">
        <v>8505</v>
      </c>
      <c r="Z71" s="16">
        <v>9924</v>
      </c>
      <c r="AA71" s="16">
        <v>8956</v>
      </c>
      <c r="AB71" s="16">
        <v>9542</v>
      </c>
      <c r="AC71" s="16">
        <v>7920</v>
      </c>
      <c r="AD71" s="16">
        <v>10277</v>
      </c>
      <c r="AE71" s="16">
        <v>10323</v>
      </c>
      <c r="AF71" s="16">
        <v>11383</v>
      </c>
      <c r="AG71" s="16">
        <v>9037</v>
      </c>
      <c r="AH71" s="16">
        <v>7712</v>
      </c>
    </row>
    <row r="72" spans="1:34" x14ac:dyDescent="0.35">
      <c r="A72" s="11" t="s">
        <v>155</v>
      </c>
      <c r="B72" s="16">
        <v>732</v>
      </c>
      <c r="C72" s="16">
        <v>695</v>
      </c>
      <c r="D72" s="16">
        <v>597</v>
      </c>
      <c r="E72" s="16">
        <v>480</v>
      </c>
      <c r="F72" s="16">
        <v>567</v>
      </c>
      <c r="G72" s="16">
        <v>682</v>
      </c>
      <c r="H72" s="16">
        <v>828</v>
      </c>
      <c r="I72" s="16">
        <v>728</v>
      </c>
      <c r="J72" s="16">
        <v>646</v>
      </c>
      <c r="K72" s="16">
        <v>589</v>
      </c>
      <c r="L72" s="16">
        <v>600</v>
      </c>
      <c r="M72" s="16">
        <v>603</v>
      </c>
      <c r="N72" s="16">
        <v>676</v>
      </c>
      <c r="O72" s="16">
        <v>690</v>
      </c>
      <c r="P72" s="16">
        <v>601</v>
      </c>
      <c r="Q72" s="16">
        <v>499</v>
      </c>
      <c r="R72" s="16">
        <v>500</v>
      </c>
      <c r="S72" s="16">
        <v>625</v>
      </c>
      <c r="T72" s="16">
        <v>677</v>
      </c>
      <c r="U72" s="16">
        <v>540</v>
      </c>
      <c r="V72" s="16">
        <v>488</v>
      </c>
      <c r="W72" s="16">
        <v>488</v>
      </c>
      <c r="X72" s="16">
        <v>457</v>
      </c>
      <c r="Y72" s="16">
        <v>552</v>
      </c>
      <c r="Z72" s="16">
        <v>583</v>
      </c>
      <c r="AA72" s="16">
        <v>548</v>
      </c>
      <c r="AB72" s="16">
        <v>615</v>
      </c>
      <c r="AC72" s="16">
        <v>487</v>
      </c>
      <c r="AD72" s="16">
        <v>530</v>
      </c>
      <c r="AE72" s="16">
        <v>657</v>
      </c>
      <c r="AF72" s="16">
        <v>748</v>
      </c>
      <c r="AG72" s="16">
        <v>597</v>
      </c>
      <c r="AH72" s="16">
        <v>546</v>
      </c>
    </row>
    <row r="73" spans="1:34" x14ac:dyDescent="0.35">
      <c r="A73" s="11" t="s">
        <v>62</v>
      </c>
      <c r="B73" s="16">
        <v>783</v>
      </c>
      <c r="C73" s="16">
        <v>833</v>
      </c>
      <c r="D73" s="16">
        <v>714</v>
      </c>
      <c r="E73" s="16">
        <v>592</v>
      </c>
      <c r="F73" s="16">
        <v>573</v>
      </c>
      <c r="G73" s="16">
        <v>622</v>
      </c>
      <c r="H73" s="16">
        <v>722</v>
      </c>
      <c r="I73" s="16">
        <v>644</v>
      </c>
      <c r="J73" s="16">
        <v>569</v>
      </c>
      <c r="K73" s="16">
        <v>528</v>
      </c>
      <c r="L73" s="16">
        <v>520</v>
      </c>
      <c r="M73" s="16">
        <v>602</v>
      </c>
      <c r="N73" s="16">
        <v>753</v>
      </c>
      <c r="O73" s="16">
        <v>760</v>
      </c>
      <c r="P73" s="16">
        <v>691</v>
      </c>
      <c r="Q73" s="16">
        <v>554</v>
      </c>
      <c r="R73" s="16">
        <v>476</v>
      </c>
      <c r="S73" s="16">
        <v>560</v>
      </c>
      <c r="T73" s="16">
        <v>579</v>
      </c>
      <c r="U73" s="16">
        <v>472</v>
      </c>
      <c r="V73" s="16">
        <v>408</v>
      </c>
      <c r="W73" s="16">
        <v>426</v>
      </c>
      <c r="X73" s="16">
        <v>428</v>
      </c>
      <c r="Y73" s="16">
        <v>610</v>
      </c>
      <c r="Z73" s="16">
        <v>665</v>
      </c>
      <c r="AA73" s="16">
        <v>640</v>
      </c>
      <c r="AB73" s="16">
        <v>644</v>
      </c>
      <c r="AC73" s="16">
        <v>513</v>
      </c>
      <c r="AD73" s="16">
        <v>524</v>
      </c>
      <c r="AE73" s="16">
        <v>614</v>
      </c>
      <c r="AF73" s="16">
        <v>676</v>
      </c>
      <c r="AG73" s="16">
        <v>587</v>
      </c>
      <c r="AH73" s="16">
        <v>500</v>
      </c>
    </row>
    <row r="74" spans="1:34" x14ac:dyDescent="0.35">
      <c r="A74" s="11" t="s">
        <v>63</v>
      </c>
      <c r="B74" s="16">
        <v>412</v>
      </c>
      <c r="C74" s="16">
        <v>444</v>
      </c>
      <c r="D74" s="16">
        <v>395</v>
      </c>
      <c r="E74" s="16">
        <v>406</v>
      </c>
      <c r="F74" s="16">
        <v>376</v>
      </c>
      <c r="G74" s="16">
        <v>391</v>
      </c>
      <c r="H74" s="16">
        <v>415</v>
      </c>
      <c r="I74" s="16">
        <v>371</v>
      </c>
      <c r="J74" s="16">
        <v>320</v>
      </c>
      <c r="K74" s="16">
        <v>295</v>
      </c>
      <c r="L74" s="16">
        <v>306</v>
      </c>
      <c r="M74" s="16">
        <v>368</v>
      </c>
      <c r="N74" s="16">
        <v>351</v>
      </c>
      <c r="O74" s="16">
        <v>360</v>
      </c>
      <c r="P74" s="16">
        <v>363</v>
      </c>
      <c r="Q74" s="16">
        <v>368</v>
      </c>
      <c r="R74" s="16">
        <v>328</v>
      </c>
      <c r="S74" s="16">
        <v>357</v>
      </c>
      <c r="T74" s="16">
        <v>341</v>
      </c>
      <c r="U74" s="16">
        <v>285</v>
      </c>
      <c r="V74" s="16">
        <v>238</v>
      </c>
      <c r="W74" s="16">
        <v>243</v>
      </c>
      <c r="X74" s="16">
        <v>250</v>
      </c>
      <c r="Y74" s="16">
        <v>324</v>
      </c>
      <c r="Z74" s="16">
        <v>358</v>
      </c>
      <c r="AA74" s="16">
        <v>344</v>
      </c>
      <c r="AB74" s="16">
        <v>361</v>
      </c>
      <c r="AC74" s="16">
        <v>329</v>
      </c>
      <c r="AD74" s="16">
        <v>306</v>
      </c>
      <c r="AE74" s="16">
        <v>372</v>
      </c>
      <c r="AF74" s="16">
        <v>390</v>
      </c>
      <c r="AG74" s="16">
        <v>331</v>
      </c>
      <c r="AH74" s="16">
        <v>274</v>
      </c>
    </row>
    <row r="75" spans="1:34" x14ac:dyDescent="0.35">
      <c r="A75" s="11" t="s">
        <v>156</v>
      </c>
      <c r="B75" s="16">
        <v>619</v>
      </c>
      <c r="C75" s="16">
        <v>669</v>
      </c>
      <c r="D75" s="16">
        <v>615</v>
      </c>
      <c r="E75" s="16">
        <v>614</v>
      </c>
      <c r="F75" s="16">
        <v>520</v>
      </c>
      <c r="G75" s="16">
        <v>552</v>
      </c>
      <c r="H75" s="16">
        <v>555</v>
      </c>
      <c r="I75" s="16">
        <v>520</v>
      </c>
      <c r="J75" s="16">
        <v>438</v>
      </c>
      <c r="K75" s="16">
        <v>394</v>
      </c>
      <c r="L75" s="16">
        <v>435</v>
      </c>
      <c r="M75" s="16">
        <v>514</v>
      </c>
      <c r="N75" s="16">
        <v>523</v>
      </c>
      <c r="O75" s="16">
        <v>571</v>
      </c>
      <c r="P75" s="16">
        <v>561</v>
      </c>
      <c r="Q75" s="16">
        <v>589</v>
      </c>
      <c r="R75" s="16">
        <v>464</v>
      </c>
      <c r="S75" s="16">
        <v>494</v>
      </c>
      <c r="T75" s="16">
        <v>476</v>
      </c>
      <c r="U75" s="16">
        <v>415</v>
      </c>
      <c r="V75" s="16">
        <v>344</v>
      </c>
      <c r="W75" s="16">
        <v>340</v>
      </c>
      <c r="X75" s="16">
        <v>368</v>
      </c>
      <c r="Y75" s="16">
        <v>464</v>
      </c>
      <c r="Z75" s="16">
        <v>520</v>
      </c>
      <c r="AA75" s="16">
        <v>522</v>
      </c>
      <c r="AB75" s="16">
        <v>531</v>
      </c>
      <c r="AC75" s="16">
        <v>474</v>
      </c>
      <c r="AD75" s="16">
        <v>407</v>
      </c>
      <c r="AE75" s="16">
        <v>510</v>
      </c>
      <c r="AF75" s="16">
        <v>545</v>
      </c>
      <c r="AG75" s="16">
        <v>481</v>
      </c>
      <c r="AH75" s="16">
        <v>396</v>
      </c>
    </row>
    <row r="76" spans="1:34" x14ac:dyDescent="0.35">
      <c r="A76" s="11" t="s">
        <v>157</v>
      </c>
      <c r="B76" s="16">
        <v>412</v>
      </c>
      <c r="C76" s="16">
        <v>444</v>
      </c>
      <c r="D76" s="16">
        <v>395</v>
      </c>
      <c r="E76" s="16">
        <v>406</v>
      </c>
      <c r="F76" s="16">
        <v>376</v>
      </c>
      <c r="G76" s="16">
        <v>391</v>
      </c>
      <c r="H76" s="16">
        <v>415</v>
      </c>
      <c r="I76" s="16">
        <v>371</v>
      </c>
      <c r="J76" s="16">
        <v>320</v>
      </c>
      <c r="K76" s="16">
        <v>295</v>
      </c>
      <c r="L76" s="16">
        <v>306</v>
      </c>
      <c r="M76" s="16">
        <v>368</v>
      </c>
      <c r="N76" s="16">
        <v>351</v>
      </c>
      <c r="O76" s="16">
        <v>360</v>
      </c>
      <c r="P76" s="16">
        <v>363</v>
      </c>
      <c r="Q76" s="16">
        <v>368</v>
      </c>
      <c r="R76" s="16">
        <v>328</v>
      </c>
      <c r="S76" s="16">
        <v>357</v>
      </c>
      <c r="T76" s="16">
        <v>341</v>
      </c>
      <c r="U76" s="16">
        <v>285</v>
      </c>
      <c r="V76" s="16">
        <v>238</v>
      </c>
      <c r="W76" s="16">
        <v>243</v>
      </c>
      <c r="X76" s="16">
        <v>250</v>
      </c>
      <c r="Y76" s="16">
        <v>324</v>
      </c>
      <c r="Z76" s="16">
        <v>358</v>
      </c>
      <c r="AA76" s="16">
        <v>344</v>
      </c>
      <c r="AB76" s="16">
        <v>361</v>
      </c>
      <c r="AC76" s="16">
        <v>329</v>
      </c>
      <c r="AD76" s="16">
        <v>306</v>
      </c>
      <c r="AE76" s="16">
        <v>372</v>
      </c>
      <c r="AF76" s="16">
        <v>390</v>
      </c>
      <c r="AG76" s="16">
        <v>331</v>
      </c>
      <c r="AH76" s="16">
        <v>274</v>
      </c>
    </row>
    <row r="77" spans="1:34" x14ac:dyDescent="0.35">
      <c r="A77" s="11" t="s">
        <v>158</v>
      </c>
      <c r="B77" s="16">
        <v>751</v>
      </c>
      <c r="C77" s="16">
        <v>759</v>
      </c>
      <c r="D77" s="16">
        <v>666</v>
      </c>
      <c r="E77" s="16">
        <v>566</v>
      </c>
      <c r="F77" s="16">
        <v>577</v>
      </c>
      <c r="G77" s="16">
        <v>660</v>
      </c>
      <c r="H77" s="16">
        <v>803</v>
      </c>
      <c r="I77" s="16">
        <v>688</v>
      </c>
      <c r="J77" s="16">
        <v>609</v>
      </c>
      <c r="K77" s="16">
        <v>554</v>
      </c>
      <c r="L77" s="16">
        <v>560</v>
      </c>
      <c r="M77" s="16">
        <v>622</v>
      </c>
      <c r="N77" s="16">
        <v>710</v>
      </c>
      <c r="O77" s="16">
        <v>697</v>
      </c>
      <c r="P77" s="16">
        <v>638</v>
      </c>
      <c r="Q77" s="16">
        <v>529</v>
      </c>
      <c r="R77" s="16">
        <v>503</v>
      </c>
      <c r="S77" s="16">
        <v>599</v>
      </c>
      <c r="T77" s="16">
        <v>725</v>
      </c>
      <c r="U77" s="16">
        <v>526</v>
      </c>
      <c r="V77" s="16">
        <v>451</v>
      </c>
      <c r="W77" s="16">
        <v>454</v>
      </c>
      <c r="X77" s="16">
        <v>443</v>
      </c>
      <c r="Y77" s="16">
        <v>543</v>
      </c>
      <c r="Z77" s="16">
        <v>634</v>
      </c>
      <c r="AA77" s="16">
        <v>572</v>
      </c>
      <c r="AB77" s="16">
        <v>610</v>
      </c>
      <c r="AC77" s="16">
        <v>506</v>
      </c>
      <c r="AD77" s="16">
        <v>657</v>
      </c>
      <c r="AE77" s="16">
        <v>660</v>
      </c>
      <c r="AF77" s="16">
        <v>727</v>
      </c>
      <c r="AG77" s="16">
        <v>577</v>
      </c>
      <c r="AH77" s="16">
        <v>493</v>
      </c>
    </row>
    <row r="78" spans="1:34" x14ac:dyDescent="0.35">
      <c r="A78" s="11" t="s">
        <v>159</v>
      </c>
      <c r="B78" s="16">
        <v>5245</v>
      </c>
      <c r="C78" s="16">
        <v>5030</v>
      </c>
      <c r="D78" s="16">
        <v>4424</v>
      </c>
      <c r="E78" s="16">
        <v>3793</v>
      </c>
      <c r="F78" s="16">
        <v>4258</v>
      </c>
      <c r="G78" s="16">
        <v>5011</v>
      </c>
      <c r="H78" s="16">
        <v>6217</v>
      </c>
      <c r="I78" s="16">
        <v>5371</v>
      </c>
      <c r="J78" s="16">
        <v>4644</v>
      </c>
      <c r="K78" s="16">
        <v>4232</v>
      </c>
      <c r="L78" s="16">
        <v>4279</v>
      </c>
      <c r="M78" s="16">
        <v>4439</v>
      </c>
      <c r="N78" s="16">
        <v>4965</v>
      </c>
      <c r="O78" s="16">
        <v>4928</v>
      </c>
      <c r="P78" s="16">
        <v>4467</v>
      </c>
      <c r="Q78" s="16">
        <v>3781</v>
      </c>
      <c r="R78" s="16">
        <v>3726</v>
      </c>
      <c r="S78" s="16">
        <v>4624</v>
      </c>
      <c r="T78" s="16">
        <v>5048</v>
      </c>
      <c r="U78" s="16">
        <v>3987</v>
      </c>
      <c r="V78" s="16">
        <v>3527</v>
      </c>
      <c r="W78" s="16">
        <v>3494</v>
      </c>
      <c r="X78" s="16">
        <v>3293</v>
      </c>
      <c r="Y78" s="16">
        <v>3928</v>
      </c>
      <c r="Z78" s="16">
        <v>4228</v>
      </c>
      <c r="AA78" s="16">
        <v>3934</v>
      </c>
      <c r="AB78" s="16">
        <v>4365</v>
      </c>
      <c r="AC78" s="16">
        <v>3501</v>
      </c>
      <c r="AD78" s="16">
        <v>3911</v>
      </c>
      <c r="AE78" s="16">
        <v>4700</v>
      </c>
      <c r="AF78" s="16">
        <v>5506</v>
      </c>
      <c r="AG78" s="16">
        <v>4418</v>
      </c>
      <c r="AH78" s="16">
        <v>3871</v>
      </c>
    </row>
    <row r="79" spans="1:34" x14ac:dyDescent="0.35">
      <c r="A79" s="11" t="s">
        <v>161</v>
      </c>
      <c r="B79" s="16">
        <v>22469</v>
      </c>
      <c r="C79" s="16">
        <v>21672</v>
      </c>
      <c r="D79" s="16">
        <v>18878</v>
      </c>
      <c r="E79" s="16">
        <v>15777</v>
      </c>
      <c r="F79" s="16">
        <v>17723</v>
      </c>
      <c r="G79" s="16">
        <v>20959</v>
      </c>
      <c r="H79" s="16">
        <v>25738</v>
      </c>
      <c r="I79" s="16">
        <v>22387</v>
      </c>
      <c r="J79" s="16">
        <v>19419</v>
      </c>
      <c r="K79" s="16">
        <v>17711</v>
      </c>
      <c r="L79" s="16">
        <v>17983</v>
      </c>
      <c r="M79" s="16">
        <v>18714</v>
      </c>
      <c r="N79" s="16">
        <v>21076</v>
      </c>
      <c r="O79" s="16">
        <v>21128</v>
      </c>
      <c r="P79" s="16">
        <v>18943</v>
      </c>
      <c r="Q79" s="16">
        <v>15835</v>
      </c>
      <c r="R79" s="16">
        <v>15560</v>
      </c>
      <c r="S79" s="16">
        <v>19264</v>
      </c>
      <c r="T79" s="16">
        <v>20990</v>
      </c>
      <c r="U79" s="16">
        <v>16626</v>
      </c>
      <c r="V79" s="16">
        <v>14728</v>
      </c>
      <c r="W79" s="16">
        <v>14604</v>
      </c>
      <c r="X79" s="16">
        <v>13815</v>
      </c>
      <c r="Y79" s="16">
        <v>16767</v>
      </c>
      <c r="Z79" s="16">
        <v>18095</v>
      </c>
      <c r="AA79" s="16">
        <v>16904</v>
      </c>
      <c r="AB79" s="16">
        <v>18699</v>
      </c>
      <c r="AC79" s="16">
        <v>14886</v>
      </c>
      <c r="AD79" s="16">
        <v>16228</v>
      </c>
      <c r="AE79" s="16">
        <v>19721</v>
      </c>
      <c r="AF79" s="16">
        <v>22967</v>
      </c>
      <c r="AG79" s="16">
        <v>18302</v>
      </c>
      <c r="AH79" s="16">
        <v>16147</v>
      </c>
    </row>
    <row r="80" spans="1:34" x14ac:dyDescent="0.35">
      <c r="A80" s="11" t="s">
        <v>160</v>
      </c>
      <c r="B80" s="16">
        <v>32724</v>
      </c>
      <c r="C80" s="16">
        <v>31745</v>
      </c>
      <c r="D80" s="16">
        <v>27478</v>
      </c>
      <c r="E80" s="16">
        <v>22984</v>
      </c>
      <c r="F80" s="16">
        <v>25370</v>
      </c>
      <c r="G80" s="16">
        <v>29806</v>
      </c>
      <c r="H80" s="16">
        <v>36400</v>
      </c>
      <c r="I80" s="16">
        <v>31778</v>
      </c>
      <c r="J80" s="16">
        <v>27541</v>
      </c>
      <c r="K80" s="16">
        <v>25094</v>
      </c>
      <c r="L80" s="16">
        <v>25486</v>
      </c>
      <c r="M80" s="16">
        <v>26775</v>
      </c>
      <c r="N80" s="16">
        <v>30435</v>
      </c>
      <c r="O80" s="16">
        <v>30656</v>
      </c>
      <c r="P80" s="16">
        <v>27538</v>
      </c>
      <c r="Q80" s="16">
        <v>22785</v>
      </c>
      <c r="R80" s="16">
        <v>22308</v>
      </c>
      <c r="S80" s="16">
        <v>27557</v>
      </c>
      <c r="T80" s="16">
        <v>29941</v>
      </c>
      <c r="U80" s="16">
        <v>23526</v>
      </c>
      <c r="V80" s="16">
        <v>20801</v>
      </c>
      <c r="W80" s="16">
        <v>20632</v>
      </c>
      <c r="X80" s="16">
        <v>19618</v>
      </c>
      <c r="Y80" s="16">
        <v>24097</v>
      </c>
      <c r="Z80" s="16">
        <v>26170</v>
      </c>
      <c r="AA80" s="16">
        <v>24455</v>
      </c>
      <c r="AB80" s="16">
        <v>26769</v>
      </c>
      <c r="AC80" s="16">
        <v>21229</v>
      </c>
      <c r="AD80" s="16">
        <v>22808</v>
      </c>
      <c r="AE80" s="16">
        <v>27661</v>
      </c>
      <c r="AF80" s="16">
        <v>32443</v>
      </c>
      <c r="AG80" s="16">
        <v>25623</v>
      </c>
      <c r="AH80" s="16">
        <v>22599</v>
      </c>
    </row>
    <row r="81" spans="1:34" x14ac:dyDescent="0.35">
      <c r="A81" s="11" t="s">
        <v>162</v>
      </c>
      <c r="B81" s="16">
        <v>2614</v>
      </c>
      <c r="C81" s="16">
        <v>2747</v>
      </c>
      <c r="D81" s="16">
        <v>2372</v>
      </c>
      <c r="E81" s="16">
        <v>1815</v>
      </c>
      <c r="F81" s="16">
        <v>1793</v>
      </c>
      <c r="G81" s="16">
        <v>1986</v>
      </c>
      <c r="H81" s="16">
        <v>2281</v>
      </c>
      <c r="I81" s="16">
        <v>2016</v>
      </c>
      <c r="J81" s="16">
        <v>1747</v>
      </c>
      <c r="K81" s="16">
        <v>1598</v>
      </c>
      <c r="L81" s="16">
        <v>1710</v>
      </c>
      <c r="M81" s="16">
        <v>1981</v>
      </c>
      <c r="N81" s="16">
        <v>2382</v>
      </c>
      <c r="O81" s="16">
        <v>2510</v>
      </c>
      <c r="P81" s="16">
        <v>2295</v>
      </c>
      <c r="Q81" s="16">
        <v>1825</v>
      </c>
      <c r="R81" s="16">
        <v>1591</v>
      </c>
      <c r="S81" s="16">
        <v>1806</v>
      </c>
      <c r="T81" s="16">
        <v>1890</v>
      </c>
      <c r="U81" s="16">
        <v>1505</v>
      </c>
      <c r="V81" s="16">
        <v>1341</v>
      </c>
      <c r="W81" s="16">
        <v>1338</v>
      </c>
      <c r="X81" s="16">
        <v>1359</v>
      </c>
      <c r="Y81" s="16">
        <v>1885</v>
      </c>
      <c r="Z81" s="16">
        <v>2127</v>
      </c>
      <c r="AA81" s="16">
        <v>2035</v>
      </c>
      <c r="AB81" s="16">
        <v>2157</v>
      </c>
      <c r="AC81" s="16">
        <v>1663</v>
      </c>
      <c r="AD81" s="16">
        <v>1535</v>
      </c>
      <c r="AE81" s="16">
        <v>1765</v>
      </c>
      <c r="AF81" s="16">
        <v>1988</v>
      </c>
      <c r="AG81" s="16">
        <v>1612</v>
      </c>
      <c r="AH81" s="16">
        <v>1431</v>
      </c>
    </row>
    <row r="82" spans="1:34" x14ac:dyDescent="0.35">
      <c r="A82" s="11" t="s">
        <v>163</v>
      </c>
      <c r="B82" s="16">
        <v>1157</v>
      </c>
      <c r="C82" s="16">
        <v>1141</v>
      </c>
      <c r="D82" s="16">
        <v>1034</v>
      </c>
      <c r="E82" s="16">
        <v>876</v>
      </c>
      <c r="F82" s="16">
        <v>834</v>
      </c>
      <c r="G82" s="16">
        <v>992</v>
      </c>
      <c r="H82" s="16">
        <v>1266</v>
      </c>
      <c r="I82" s="16">
        <v>997</v>
      </c>
      <c r="J82" s="16">
        <v>864</v>
      </c>
      <c r="K82" s="16">
        <v>834</v>
      </c>
      <c r="L82" s="16">
        <v>755</v>
      </c>
      <c r="M82" s="16">
        <v>843</v>
      </c>
      <c r="N82" s="16">
        <v>1194</v>
      </c>
      <c r="O82" s="16">
        <v>1037</v>
      </c>
      <c r="P82" s="16">
        <v>959</v>
      </c>
      <c r="Q82" s="16">
        <v>865</v>
      </c>
      <c r="R82" s="16">
        <v>688</v>
      </c>
      <c r="S82" s="16">
        <v>830</v>
      </c>
      <c r="T82" s="16">
        <v>978</v>
      </c>
      <c r="U82" s="16">
        <v>730</v>
      </c>
      <c r="V82" s="16">
        <v>621</v>
      </c>
      <c r="W82" s="16">
        <v>639</v>
      </c>
      <c r="X82" s="16">
        <v>657</v>
      </c>
      <c r="Y82" s="16">
        <v>780</v>
      </c>
      <c r="Z82" s="16">
        <v>992</v>
      </c>
      <c r="AA82" s="16">
        <v>859</v>
      </c>
      <c r="AB82" s="16">
        <v>911</v>
      </c>
      <c r="AC82" s="16">
        <v>726</v>
      </c>
      <c r="AD82" s="16">
        <v>684</v>
      </c>
      <c r="AE82" s="16">
        <v>844</v>
      </c>
      <c r="AF82" s="16">
        <v>1123</v>
      </c>
      <c r="AG82" s="16">
        <v>772</v>
      </c>
      <c r="AH82" s="16">
        <v>668</v>
      </c>
    </row>
    <row r="83" spans="1:34" x14ac:dyDescent="0.35">
      <c r="A83" s="11" t="s">
        <v>164</v>
      </c>
      <c r="B83" s="16">
        <v>710</v>
      </c>
      <c r="C83" s="16">
        <v>649</v>
      </c>
      <c r="D83" s="16">
        <v>577</v>
      </c>
      <c r="E83" s="16">
        <v>434</v>
      </c>
      <c r="F83" s="16">
        <v>439</v>
      </c>
      <c r="G83" s="16">
        <v>517</v>
      </c>
      <c r="H83" s="16">
        <v>648</v>
      </c>
      <c r="I83" s="16">
        <v>644</v>
      </c>
      <c r="J83" s="16">
        <v>575</v>
      </c>
      <c r="K83" s="16">
        <v>578</v>
      </c>
      <c r="L83" s="16">
        <v>498</v>
      </c>
      <c r="M83" s="16">
        <v>525</v>
      </c>
      <c r="N83" s="16">
        <v>609</v>
      </c>
      <c r="O83" s="16">
        <v>568</v>
      </c>
      <c r="P83" s="16">
        <v>547</v>
      </c>
      <c r="Q83" s="16">
        <v>436</v>
      </c>
      <c r="R83" s="16">
        <v>420</v>
      </c>
      <c r="S83" s="16">
        <v>547</v>
      </c>
      <c r="T83" s="16">
        <v>604</v>
      </c>
      <c r="U83" s="16">
        <v>540</v>
      </c>
      <c r="V83" s="16">
        <v>485</v>
      </c>
      <c r="W83" s="16">
        <v>533</v>
      </c>
      <c r="X83" s="16">
        <v>464</v>
      </c>
      <c r="Y83" s="16">
        <v>541</v>
      </c>
      <c r="Z83" s="16">
        <v>655</v>
      </c>
      <c r="AA83" s="16">
        <v>516</v>
      </c>
      <c r="AB83" s="16">
        <v>575</v>
      </c>
      <c r="AC83" s="16">
        <v>504</v>
      </c>
      <c r="AD83" s="16">
        <v>544</v>
      </c>
      <c r="AE83" s="16">
        <v>581</v>
      </c>
      <c r="AF83" s="16">
        <v>669</v>
      </c>
      <c r="AG83" s="16">
        <v>576</v>
      </c>
      <c r="AH83" s="16">
        <v>527</v>
      </c>
    </row>
    <row r="84" spans="1:34" x14ac:dyDescent="0.35">
      <c r="A84" s="11" t="s">
        <v>165</v>
      </c>
      <c r="B84" s="16">
        <v>1202</v>
      </c>
      <c r="C84" s="16">
        <v>1151</v>
      </c>
      <c r="D84" s="16">
        <v>987</v>
      </c>
      <c r="E84" s="16">
        <v>839</v>
      </c>
      <c r="F84" s="16">
        <v>885</v>
      </c>
      <c r="G84" s="16">
        <v>1072</v>
      </c>
      <c r="H84" s="16">
        <v>1361</v>
      </c>
      <c r="I84" s="16">
        <v>1182</v>
      </c>
      <c r="J84" s="16">
        <v>978</v>
      </c>
      <c r="K84" s="16">
        <v>873</v>
      </c>
      <c r="L84" s="16">
        <v>859</v>
      </c>
      <c r="M84" s="16">
        <v>875</v>
      </c>
      <c r="N84" s="16">
        <v>1029</v>
      </c>
      <c r="O84" s="16">
        <v>987</v>
      </c>
      <c r="P84" s="16">
        <v>912</v>
      </c>
      <c r="Q84" s="16">
        <v>756</v>
      </c>
      <c r="R84" s="16">
        <v>736</v>
      </c>
      <c r="S84" s="16">
        <v>923</v>
      </c>
      <c r="T84" s="16">
        <v>1055</v>
      </c>
      <c r="U84" s="16">
        <v>769</v>
      </c>
      <c r="V84" s="16">
        <v>683</v>
      </c>
      <c r="W84" s="16">
        <v>687</v>
      </c>
      <c r="X84" s="16">
        <v>670</v>
      </c>
      <c r="Y84" s="16">
        <v>804</v>
      </c>
      <c r="Z84" s="16">
        <v>921</v>
      </c>
      <c r="AA84" s="16">
        <v>840</v>
      </c>
      <c r="AB84" s="16">
        <v>941</v>
      </c>
      <c r="AC84" s="16">
        <v>740</v>
      </c>
      <c r="AD84" s="16">
        <v>814</v>
      </c>
      <c r="AE84" s="16">
        <v>965</v>
      </c>
      <c r="AF84" s="16">
        <v>1114</v>
      </c>
      <c r="AG84" s="16">
        <v>908</v>
      </c>
      <c r="AH84" s="16">
        <v>779</v>
      </c>
    </row>
    <row r="85" spans="1:34" x14ac:dyDescent="0.35">
      <c r="A85" s="11" t="s">
        <v>166</v>
      </c>
      <c r="B85" s="16">
        <v>1202</v>
      </c>
      <c r="C85" s="16">
        <v>1151</v>
      </c>
      <c r="D85" s="16">
        <v>987</v>
      </c>
      <c r="E85" s="16">
        <v>839</v>
      </c>
      <c r="F85" s="16">
        <v>885</v>
      </c>
      <c r="G85" s="16">
        <v>1072</v>
      </c>
      <c r="H85" s="16">
        <v>1361</v>
      </c>
      <c r="I85" s="16">
        <v>1182</v>
      </c>
      <c r="J85" s="16">
        <v>978</v>
      </c>
      <c r="K85" s="16">
        <v>873</v>
      </c>
      <c r="L85" s="16">
        <v>859</v>
      </c>
      <c r="M85" s="16">
        <v>875</v>
      </c>
      <c r="N85" s="16">
        <v>1029</v>
      </c>
      <c r="O85" s="16">
        <v>987</v>
      </c>
      <c r="P85" s="16">
        <v>912</v>
      </c>
      <c r="Q85" s="16">
        <v>756</v>
      </c>
      <c r="R85" s="16">
        <v>736</v>
      </c>
      <c r="S85" s="16">
        <v>923</v>
      </c>
      <c r="T85" s="16">
        <v>1055</v>
      </c>
      <c r="U85" s="16">
        <v>769</v>
      </c>
      <c r="V85" s="16">
        <v>683</v>
      </c>
      <c r="W85" s="16">
        <v>687</v>
      </c>
      <c r="X85" s="16">
        <v>670</v>
      </c>
      <c r="Y85" s="16">
        <v>804</v>
      </c>
      <c r="Z85" s="16">
        <v>921</v>
      </c>
      <c r="AA85" s="16">
        <v>840</v>
      </c>
      <c r="AB85" s="16">
        <v>941</v>
      </c>
      <c r="AC85" s="16">
        <v>740</v>
      </c>
      <c r="AD85" s="16">
        <v>814</v>
      </c>
      <c r="AE85" s="16">
        <v>965</v>
      </c>
      <c r="AF85" s="16">
        <v>1114</v>
      </c>
      <c r="AG85" s="16">
        <v>908</v>
      </c>
      <c r="AH85" s="16">
        <v>779</v>
      </c>
    </row>
    <row r="86" spans="1:34" x14ac:dyDescent="0.35">
      <c r="A86" s="11" t="s">
        <v>167</v>
      </c>
      <c r="B86" s="16">
        <v>820</v>
      </c>
      <c r="C86" s="16">
        <v>779</v>
      </c>
      <c r="D86" s="16">
        <v>670</v>
      </c>
      <c r="E86" s="16">
        <v>538</v>
      </c>
      <c r="F86" s="16">
        <v>635</v>
      </c>
      <c r="G86" s="16">
        <v>765</v>
      </c>
      <c r="H86" s="16">
        <v>928</v>
      </c>
      <c r="I86" s="16">
        <v>816</v>
      </c>
      <c r="J86" s="16">
        <v>724</v>
      </c>
      <c r="K86" s="16">
        <v>660</v>
      </c>
      <c r="L86" s="16">
        <v>673</v>
      </c>
      <c r="M86" s="16">
        <v>676</v>
      </c>
      <c r="N86" s="16">
        <v>758</v>
      </c>
      <c r="O86" s="16">
        <v>773</v>
      </c>
      <c r="P86" s="16">
        <v>674</v>
      </c>
      <c r="Q86" s="16">
        <v>559</v>
      </c>
      <c r="R86" s="16">
        <v>561</v>
      </c>
      <c r="S86" s="16">
        <v>701</v>
      </c>
      <c r="T86" s="16">
        <v>759</v>
      </c>
      <c r="U86" s="16">
        <v>605</v>
      </c>
      <c r="V86" s="16">
        <v>547</v>
      </c>
      <c r="W86" s="16">
        <v>547</v>
      </c>
      <c r="X86" s="16">
        <v>512</v>
      </c>
      <c r="Y86" s="16">
        <v>618</v>
      </c>
      <c r="Z86" s="16">
        <v>654</v>
      </c>
      <c r="AA86" s="16">
        <v>614</v>
      </c>
      <c r="AB86" s="16">
        <v>689</v>
      </c>
      <c r="AC86" s="16">
        <v>546</v>
      </c>
      <c r="AD86" s="16">
        <v>594</v>
      </c>
      <c r="AE86" s="16">
        <v>736</v>
      </c>
      <c r="AF86" s="16">
        <v>838</v>
      </c>
      <c r="AG86" s="16">
        <v>670</v>
      </c>
      <c r="AH86" s="16">
        <v>612</v>
      </c>
    </row>
    <row r="87" spans="1:34" x14ac:dyDescent="0.35">
      <c r="A87" s="11" t="s">
        <v>168</v>
      </c>
      <c r="B87" s="16">
        <v>198</v>
      </c>
      <c r="C87" s="16">
        <v>196</v>
      </c>
      <c r="D87" s="16">
        <v>164</v>
      </c>
      <c r="E87" s="16">
        <v>133</v>
      </c>
      <c r="F87" s="16">
        <v>139</v>
      </c>
      <c r="G87" s="16">
        <v>156</v>
      </c>
      <c r="H87" s="16">
        <v>186</v>
      </c>
      <c r="I87" s="16">
        <v>165</v>
      </c>
      <c r="J87" s="16">
        <v>146</v>
      </c>
      <c r="K87" s="16">
        <v>131</v>
      </c>
      <c r="L87" s="16">
        <v>135</v>
      </c>
      <c r="M87" s="16">
        <v>153</v>
      </c>
      <c r="N87" s="16">
        <v>182</v>
      </c>
      <c r="O87" s="16">
        <v>185</v>
      </c>
      <c r="P87" s="16">
        <v>162</v>
      </c>
      <c r="Q87" s="16">
        <v>128</v>
      </c>
      <c r="R87" s="16">
        <v>122</v>
      </c>
      <c r="S87" s="16">
        <v>147</v>
      </c>
      <c r="T87" s="16">
        <v>159</v>
      </c>
      <c r="U87" s="16">
        <v>126</v>
      </c>
      <c r="V87" s="16">
        <v>113</v>
      </c>
      <c r="W87" s="16">
        <v>111</v>
      </c>
      <c r="X87" s="16">
        <v>107</v>
      </c>
      <c r="Y87" s="16">
        <v>141</v>
      </c>
      <c r="Z87" s="16">
        <v>157</v>
      </c>
      <c r="AA87" s="16">
        <v>149</v>
      </c>
      <c r="AB87" s="16">
        <v>160</v>
      </c>
      <c r="AC87" s="16">
        <v>123</v>
      </c>
      <c r="AD87" s="16">
        <v>124</v>
      </c>
      <c r="AE87" s="16">
        <v>150</v>
      </c>
      <c r="AF87" s="16">
        <v>172</v>
      </c>
      <c r="AG87" s="16">
        <v>135</v>
      </c>
      <c r="AH87" s="16">
        <v>119</v>
      </c>
    </row>
    <row r="88" spans="1:34" x14ac:dyDescent="0.35">
      <c r="A88" s="11" t="s">
        <v>169</v>
      </c>
      <c r="B88" s="16">
        <v>747</v>
      </c>
      <c r="C88" s="16">
        <v>718</v>
      </c>
      <c r="D88" s="16">
        <v>612</v>
      </c>
      <c r="E88" s="16">
        <v>493</v>
      </c>
      <c r="F88" s="16">
        <v>564</v>
      </c>
      <c r="G88" s="16">
        <v>668</v>
      </c>
      <c r="H88" s="16">
        <v>807</v>
      </c>
      <c r="I88" s="16">
        <v>711</v>
      </c>
      <c r="J88" s="16">
        <v>631</v>
      </c>
      <c r="K88" s="16">
        <v>573</v>
      </c>
      <c r="L88" s="16">
        <v>586</v>
      </c>
      <c r="M88" s="16">
        <v>605</v>
      </c>
      <c r="N88" s="16">
        <v>690</v>
      </c>
      <c r="O88" s="16">
        <v>703</v>
      </c>
      <c r="P88" s="16">
        <v>613</v>
      </c>
      <c r="Q88" s="16">
        <v>502</v>
      </c>
      <c r="R88" s="16">
        <v>498</v>
      </c>
      <c r="S88" s="16">
        <v>616</v>
      </c>
      <c r="T88" s="16">
        <v>667</v>
      </c>
      <c r="U88" s="16">
        <v>531</v>
      </c>
      <c r="V88" s="16">
        <v>479</v>
      </c>
      <c r="W88" s="16">
        <v>477</v>
      </c>
      <c r="X88" s="16">
        <v>450</v>
      </c>
      <c r="Y88" s="16">
        <v>555</v>
      </c>
      <c r="Z88" s="16">
        <v>595</v>
      </c>
      <c r="AA88" s="16">
        <v>560</v>
      </c>
      <c r="AB88" s="16">
        <v>622</v>
      </c>
      <c r="AC88" s="16">
        <v>489</v>
      </c>
      <c r="AD88" s="16">
        <v>521</v>
      </c>
      <c r="AE88" s="16">
        <v>643</v>
      </c>
      <c r="AF88" s="16">
        <v>733</v>
      </c>
      <c r="AG88" s="16">
        <v>583</v>
      </c>
      <c r="AH88" s="16">
        <v>528</v>
      </c>
    </row>
    <row r="89" spans="1:34" x14ac:dyDescent="0.35">
      <c r="A89" s="11" t="s">
        <v>170</v>
      </c>
      <c r="B89" s="16">
        <v>549</v>
      </c>
      <c r="C89" s="16">
        <v>522</v>
      </c>
      <c r="D89" s="16">
        <v>448</v>
      </c>
      <c r="E89" s="16">
        <v>360</v>
      </c>
      <c r="F89" s="16">
        <v>425</v>
      </c>
      <c r="G89" s="16">
        <v>512</v>
      </c>
      <c r="H89" s="16">
        <v>621</v>
      </c>
      <c r="I89" s="16">
        <v>546</v>
      </c>
      <c r="J89" s="16">
        <v>485</v>
      </c>
      <c r="K89" s="16">
        <v>442</v>
      </c>
      <c r="L89" s="16">
        <v>451</v>
      </c>
      <c r="M89" s="16">
        <v>452</v>
      </c>
      <c r="N89" s="16">
        <v>508</v>
      </c>
      <c r="O89" s="16">
        <v>518</v>
      </c>
      <c r="P89" s="16">
        <v>451</v>
      </c>
      <c r="Q89" s="16">
        <v>374</v>
      </c>
      <c r="R89" s="16">
        <v>376</v>
      </c>
      <c r="S89" s="16">
        <v>469</v>
      </c>
      <c r="T89" s="16">
        <v>508</v>
      </c>
      <c r="U89" s="16">
        <v>405</v>
      </c>
      <c r="V89" s="16">
        <v>366</v>
      </c>
      <c r="W89" s="16">
        <v>366</v>
      </c>
      <c r="X89" s="16">
        <v>343</v>
      </c>
      <c r="Y89" s="16">
        <v>414</v>
      </c>
      <c r="Z89" s="16">
        <v>438</v>
      </c>
      <c r="AA89" s="16">
        <v>411</v>
      </c>
      <c r="AB89" s="16">
        <v>462</v>
      </c>
      <c r="AC89" s="16">
        <v>366</v>
      </c>
      <c r="AD89" s="16">
        <v>397</v>
      </c>
      <c r="AE89" s="16">
        <v>493</v>
      </c>
      <c r="AF89" s="16">
        <v>561</v>
      </c>
      <c r="AG89" s="16">
        <v>448</v>
      </c>
      <c r="AH89" s="16">
        <v>409</v>
      </c>
    </row>
    <row r="90" spans="1:34" x14ac:dyDescent="0.35">
      <c r="A90" s="11" t="s">
        <v>171</v>
      </c>
      <c r="B90" s="16">
        <v>2874</v>
      </c>
      <c r="C90" s="16">
        <v>2844</v>
      </c>
      <c r="D90" s="16">
        <v>2374</v>
      </c>
      <c r="E90" s="16">
        <v>1932</v>
      </c>
      <c r="F90" s="16">
        <v>2014</v>
      </c>
      <c r="G90" s="16">
        <v>2264</v>
      </c>
      <c r="H90" s="16">
        <v>2698</v>
      </c>
      <c r="I90" s="16">
        <v>2391</v>
      </c>
      <c r="J90" s="16">
        <v>2123</v>
      </c>
      <c r="K90" s="16">
        <v>1903</v>
      </c>
      <c r="L90" s="16">
        <v>1956</v>
      </c>
      <c r="M90" s="16">
        <v>2218</v>
      </c>
      <c r="N90" s="16">
        <v>2635</v>
      </c>
      <c r="O90" s="16">
        <v>2682</v>
      </c>
      <c r="P90" s="16">
        <v>2353</v>
      </c>
      <c r="Q90" s="16">
        <v>1859</v>
      </c>
      <c r="R90" s="16">
        <v>1764</v>
      </c>
      <c r="S90" s="16">
        <v>2131</v>
      </c>
      <c r="T90" s="16">
        <v>2301</v>
      </c>
      <c r="U90" s="16">
        <v>1834</v>
      </c>
      <c r="V90" s="16">
        <v>1634</v>
      </c>
      <c r="W90" s="16">
        <v>1607</v>
      </c>
      <c r="X90" s="16">
        <v>1554</v>
      </c>
      <c r="Y90" s="16">
        <v>2045</v>
      </c>
      <c r="Z90" s="16">
        <v>2271</v>
      </c>
      <c r="AA90" s="16">
        <v>2164</v>
      </c>
      <c r="AB90" s="16">
        <v>2327</v>
      </c>
      <c r="AC90" s="16">
        <v>1790</v>
      </c>
      <c r="AD90" s="16">
        <v>1804</v>
      </c>
      <c r="AE90" s="16">
        <v>2170</v>
      </c>
      <c r="AF90" s="16">
        <v>2501</v>
      </c>
      <c r="AG90" s="16">
        <v>1966</v>
      </c>
      <c r="AH90" s="16">
        <v>1733</v>
      </c>
    </row>
    <row r="91" spans="1:34" x14ac:dyDescent="0.35">
      <c r="A91" s="11" t="s">
        <v>172</v>
      </c>
      <c r="B91" s="16">
        <v>1130</v>
      </c>
      <c r="C91" s="16">
        <v>1178</v>
      </c>
      <c r="D91" s="16">
        <v>1098</v>
      </c>
      <c r="E91" s="16">
        <v>990</v>
      </c>
      <c r="F91" s="16">
        <v>919</v>
      </c>
      <c r="G91" s="16">
        <v>1020</v>
      </c>
      <c r="H91" s="16">
        <v>1115</v>
      </c>
      <c r="I91" s="16">
        <v>966</v>
      </c>
      <c r="J91" s="16">
        <v>823</v>
      </c>
      <c r="K91" s="16">
        <v>721</v>
      </c>
      <c r="L91" s="16">
        <v>792</v>
      </c>
      <c r="M91" s="16">
        <v>893</v>
      </c>
      <c r="N91" s="16">
        <v>960</v>
      </c>
      <c r="O91" s="16">
        <v>1079</v>
      </c>
      <c r="P91" s="16">
        <v>975</v>
      </c>
      <c r="Q91" s="16">
        <v>876</v>
      </c>
      <c r="R91" s="16">
        <v>818</v>
      </c>
      <c r="S91" s="16">
        <v>913</v>
      </c>
      <c r="T91" s="16">
        <v>920</v>
      </c>
      <c r="U91" s="16">
        <v>710</v>
      </c>
      <c r="V91" s="16">
        <v>604</v>
      </c>
      <c r="W91" s="16">
        <v>605</v>
      </c>
      <c r="X91" s="16">
        <v>606</v>
      </c>
      <c r="Y91" s="16">
        <v>817</v>
      </c>
      <c r="Z91" s="16">
        <v>877</v>
      </c>
      <c r="AA91" s="16">
        <v>850</v>
      </c>
      <c r="AB91" s="16">
        <v>951</v>
      </c>
      <c r="AC91" s="16">
        <v>815</v>
      </c>
      <c r="AD91" s="16">
        <v>786</v>
      </c>
      <c r="AE91" s="16">
        <v>932</v>
      </c>
      <c r="AF91" s="16">
        <v>990</v>
      </c>
      <c r="AG91" s="16">
        <v>790</v>
      </c>
      <c r="AH91" s="16">
        <v>691</v>
      </c>
    </row>
    <row r="92" spans="1:34" x14ac:dyDescent="0.35">
      <c r="A92" s="11" t="s">
        <v>173</v>
      </c>
      <c r="B92" s="16">
        <v>1220</v>
      </c>
      <c r="C92" s="16">
        <v>1274</v>
      </c>
      <c r="D92" s="16">
        <v>1195</v>
      </c>
      <c r="E92" s="16">
        <v>1087</v>
      </c>
      <c r="F92" s="16">
        <v>1003</v>
      </c>
      <c r="G92" s="16">
        <v>1095</v>
      </c>
      <c r="H92" s="16">
        <v>1189</v>
      </c>
      <c r="I92" s="16">
        <v>1033</v>
      </c>
      <c r="J92" s="16">
        <v>875</v>
      </c>
      <c r="K92" s="16">
        <v>770</v>
      </c>
      <c r="L92" s="16">
        <v>869</v>
      </c>
      <c r="M92" s="16">
        <v>981</v>
      </c>
      <c r="N92" s="16">
        <v>1031</v>
      </c>
      <c r="O92" s="16">
        <v>1151</v>
      </c>
      <c r="P92" s="16">
        <v>1045</v>
      </c>
      <c r="Q92" s="16">
        <v>950</v>
      </c>
      <c r="R92" s="16">
        <v>883</v>
      </c>
      <c r="S92" s="16">
        <v>975</v>
      </c>
      <c r="T92" s="16">
        <v>975</v>
      </c>
      <c r="U92" s="16">
        <v>754</v>
      </c>
      <c r="V92" s="16">
        <v>643</v>
      </c>
      <c r="W92" s="16">
        <v>640</v>
      </c>
      <c r="X92" s="16">
        <v>669</v>
      </c>
      <c r="Y92" s="16">
        <v>902</v>
      </c>
      <c r="Z92" s="16">
        <v>944</v>
      </c>
      <c r="AA92" s="16">
        <v>910</v>
      </c>
      <c r="AB92" s="16">
        <v>1022</v>
      </c>
      <c r="AC92" s="16">
        <v>889</v>
      </c>
      <c r="AD92" s="16">
        <v>852</v>
      </c>
      <c r="AE92" s="16">
        <v>1006</v>
      </c>
      <c r="AF92" s="16">
        <v>1054</v>
      </c>
      <c r="AG92" s="16">
        <v>844</v>
      </c>
      <c r="AH92" s="16">
        <v>734</v>
      </c>
    </row>
    <row r="93" spans="1:34" x14ac:dyDescent="0.35">
      <c r="A93" s="11" t="s">
        <v>174</v>
      </c>
      <c r="B93" s="16">
        <v>1046</v>
      </c>
      <c r="C93" s="16">
        <v>1073</v>
      </c>
      <c r="D93" s="16">
        <v>912</v>
      </c>
      <c r="E93" s="16">
        <v>717</v>
      </c>
      <c r="F93" s="16">
        <v>738</v>
      </c>
      <c r="G93" s="16">
        <v>807</v>
      </c>
      <c r="H93" s="16">
        <v>1035</v>
      </c>
      <c r="I93" s="16">
        <v>820</v>
      </c>
      <c r="J93" s="16">
        <v>640</v>
      </c>
      <c r="K93" s="16">
        <v>572</v>
      </c>
      <c r="L93" s="16">
        <v>608</v>
      </c>
      <c r="M93" s="16">
        <v>733</v>
      </c>
      <c r="N93" s="16">
        <v>953</v>
      </c>
      <c r="O93" s="16">
        <v>985</v>
      </c>
      <c r="P93" s="16">
        <v>959</v>
      </c>
      <c r="Q93" s="16">
        <v>762</v>
      </c>
      <c r="R93" s="16">
        <v>680</v>
      </c>
      <c r="S93" s="16">
        <v>779</v>
      </c>
      <c r="T93" s="16">
        <v>870</v>
      </c>
      <c r="U93" s="16">
        <v>629</v>
      </c>
      <c r="V93" s="16">
        <v>485</v>
      </c>
      <c r="W93" s="16">
        <v>472</v>
      </c>
      <c r="X93" s="16">
        <v>485</v>
      </c>
      <c r="Y93" s="16">
        <v>683</v>
      </c>
      <c r="Z93" s="16">
        <v>889</v>
      </c>
      <c r="AA93" s="16">
        <v>836</v>
      </c>
      <c r="AB93" s="16">
        <v>884</v>
      </c>
      <c r="AC93" s="16">
        <v>705</v>
      </c>
      <c r="AD93" s="16">
        <v>632</v>
      </c>
      <c r="AE93" s="16">
        <v>735</v>
      </c>
      <c r="AF93" s="16">
        <v>872</v>
      </c>
      <c r="AG93" s="16">
        <v>659</v>
      </c>
      <c r="AH93" s="16">
        <v>528</v>
      </c>
    </row>
    <row r="94" spans="1:34" x14ac:dyDescent="0.35">
      <c r="A94" s="11" t="s">
        <v>175</v>
      </c>
      <c r="B94" s="16">
        <v>933</v>
      </c>
      <c r="C94" s="16">
        <v>835</v>
      </c>
      <c r="D94" s="16">
        <v>740</v>
      </c>
      <c r="E94" s="16">
        <v>562</v>
      </c>
      <c r="F94" s="16">
        <v>594</v>
      </c>
      <c r="G94" s="16">
        <v>716</v>
      </c>
      <c r="H94" s="16">
        <v>867</v>
      </c>
      <c r="I94" s="16">
        <v>893</v>
      </c>
      <c r="J94" s="16">
        <v>814</v>
      </c>
      <c r="K94" s="16">
        <v>776</v>
      </c>
      <c r="L94" s="16">
        <v>701</v>
      </c>
      <c r="M94" s="16">
        <v>716</v>
      </c>
      <c r="N94" s="16">
        <v>830</v>
      </c>
      <c r="O94" s="16">
        <v>781</v>
      </c>
      <c r="P94" s="16">
        <v>750</v>
      </c>
      <c r="Q94" s="16">
        <v>602</v>
      </c>
      <c r="R94" s="16">
        <v>591</v>
      </c>
      <c r="S94" s="16">
        <v>775</v>
      </c>
      <c r="T94" s="16">
        <v>844</v>
      </c>
      <c r="U94" s="16">
        <v>769</v>
      </c>
      <c r="V94" s="16">
        <v>699</v>
      </c>
      <c r="W94" s="16">
        <v>750</v>
      </c>
      <c r="X94" s="16">
        <v>636</v>
      </c>
      <c r="Y94" s="16">
        <v>721</v>
      </c>
      <c r="Z94" s="16">
        <v>743</v>
      </c>
      <c r="AA94" s="16">
        <v>682</v>
      </c>
      <c r="AB94" s="16">
        <v>781</v>
      </c>
      <c r="AC94" s="16">
        <v>683</v>
      </c>
      <c r="AD94" s="16">
        <v>756</v>
      </c>
      <c r="AE94" s="16">
        <v>813</v>
      </c>
      <c r="AF94" s="16">
        <v>931</v>
      </c>
      <c r="AG94" s="16">
        <v>816</v>
      </c>
      <c r="AH94" s="16">
        <v>755</v>
      </c>
    </row>
    <row r="95" spans="1:34" x14ac:dyDescent="0.35">
      <c r="A95" s="11" t="s">
        <v>176</v>
      </c>
      <c r="B95" s="16">
        <v>6898</v>
      </c>
      <c r="C95" s="16">
        <v>6719</v>
      </c>
      <c r="D95" s="16">
        <v>5977</v>
      </c>
      <c r="E95" s="16">
        <v>5112</v>
      </c>
      <c r="F95" s="16">
        <v>5736</v>
      </c>
      <c r="G95" s="16">
        <v>7630</v>
      </c>
      <c r="H95" s="16">
        <v>8509</v>
      </c>
      <c r="I95" s="16">
        <v>7261</v>
      </c>
      <c r="J95" s="16">
        <v>6336</v>
      </c>
      <c r="K95" s="16">
        <v>5718</v>
      </c>
      <c r="L95" s="16">
        <v>5563</v>
      </c>
      <c r="M95" s="16">
        <v>5623</v>
      </c>
      <c r="N95" s="16">
        <v>7082</v>
      </c>
      <c r="O95" s="16">
        <v>6366</v>
      </c>
      <c r="P95" s="16">
        <v>5709</v>
      </c>
      <c r="Q95" s="16">
        <v>5002</v>
      </c>
      <c r="R95" s="16">
        <v>4889</v>
      </c>
      <c r="S95" s="16">
        <v>6104</v>
      </c>
      <c r="T95" s="16">
        <v>6914</v>
      </c>
      <c r="U95" s="16">
        <v>5088</v>
      </c>
      <c r="V95" s="16">
        <v>4490</v>
      </c>
      <c r="W95" s="16">
        <v>4529</v>
      </c>
      <c r="X95" s="16">
        <v>4660</v>
      </c>
      <c r="Y95" s="16">
        <v>4968</v>
      </c>
      <c r="Z95" s="16">
        <v>5991</v>
      </c>
      <c r="AA95" s="16">
        <v>5126</v>
      </c>
      <c r="AB95" s="16">
        <v>5626</v>
      </c>
      <c r="AC95" s="16">
        <v>4613</v>
      </c>
      <c r="AD95" s="16">
        <v>4954</v>
      </c>
      <c r="AE95" s="16">
        <v>6119</v>
      </c>
      <c r="AF95" s="16">
        <v>7276</v>
      </c>
      <c r="AG95" s="16">
        <v>5581</v>
      </c>
      <c r="AH95" s="16">
        <v>4970</v>
      </c>
    </row>
    <row r="96" spans="1:34" x14ac:dyDescent="0.35">
      <c r="A96" s="11" t="s">
        <v>64</v>
      </c>
      <c r="B96" s="16">
        <v>876</v>
      </c>
      <c r="C96" s="16">
        <v>829</v>
      </c>
      <c r="D96" s="16">
        <v>715</v>
      </c>
      <c r="E96" s="16">
        <v>553</v>
      </c>
      <c r="F96" s="16">
        <v>548</v>
      </c>
      <c r="G96" s="16">
        <v>673</v>
      </c>
      <c r="H96" s="16">
        <v>876</v>
      </c>
      <c r="I96" s="16">
        <v>862</v>
      </c>
      <c r="J96" s="16">
        <v>803</v>
      </c>
      <c r="K96" s="16">
        <v>750</v>
      </c>
      <c r="L96" s="16">
        <v>646</v>
      </c>
      <c r="M96" s="16">
        <v>675</v>
      </c>
      <c r="N96" s="16">
        <v>782</v>
      </c>
      <c r="O96" s="16">
        <v>736</v>
      </c>
      <c r="P96" s="16">
        <v>689</v>
      </c>
      <c r="Q96" s="16">
        <v>545</v>
      </c>
      <c r="R96" s="16">
        <v>570</v>
      </c>
      <c r="S96" s="16">
        <v>742</v>
      </c>
      <c r="T96" s="16">
        <v>849</v>
      </c>
      <c r="U96" s="16">
        <v>771</v>
      </c>
      <c r="V96" s="16">
        <v>645</v>
      </c>
      <c r="W96" s="16">
        <v>720</v>
      </c>
      <c r="X96" s="16">
        <v>599</v>
      </c>
      <c r="Y96" s="16">
        <v>683</v>
      </c>
      <c r="Z96" s="16">
        <v>723</v>
      </c>
      <c r="AA96" s="16">
        <v>630</v>
      </c>
      <c r="AB96" s="16">
        <v>687</v>
      </c>
      <c r="AC96" s="16">
        <v>612</v>
      </c>
      <c r="AD96" s="16">
        <v>682</v>
      </c>
      <c r="AE96" s="16">
        <v>723</v>
      </c>
      <c r="AF96" s="16">
        <v>894</v>
      </c>
      <c r="AG96" s="16">
        <v>733</v>
      </c>
      <c r="AH96" s="16">
        <v>663</v>
      </c>
    </row>
    <row r="97" spans="1:34" x14ac:dyDescent="0.35">
      <c r="A97" s="11" t="s">
        <v>177</v>
      </c>
      <c r="B97" s="16">
        <v>1441</v>
      </c>
      <c r="C97" s="16">
        <v>1348</v>
      </c>
      <c r="D97" s="16">
        <v>1161</v>
      </c>
      <c r="E97" s="16">
        <v>961</v>
      </c>
      <c r="F97" s="16">
        <v>1028</v>
      </c>
      <c r="G97" s="16">
        <v>1220</v>
      </c>
      <c r="H97" s="16">
        <v>1497</v>
      </c>
      <c r="I97" s="16">
        <v>1302</v>
      </c>
      <c r="J97" s="16">
        <v>1103</v>
      </c>
      <c r="K97" s="16">
        <v>970</v>
      </c>
      <c r="L97" s="16">
        <v>993</v>
      </c>
      <c r="M97" s="16">
        <v>1026</v>
      </c>
      <c r="N97" s="16">
        <v>1342</v>
      </c>
      <c r="O97" s="16">
        <v>1268</v>
      </c>
      <c r="P97" s="16">
        <v>1153</v>
      </c>
      <c r="Q97" s="16">
        <v>941</v>
      </c>
      <c r="R97" s="16">
        <v>934</v>
      </c>
      <c r="S97" s="16">
        <v>1110</v>
      </c>
      <c r="T97" s="16">
        <v>1267</v>
      </c>
      <c r="U97" s="16">
        <v>934</v>
      </c>
      <c r="V97" s="16">
        <v>842</v>
      </c>
      <c r="W97" s="16">
        <v>822</v>
      </c>
      <c r="X97" s="16">
        <v>818</v>
      </c>
      <c r="Y97" s="16">
        <v>1010</v>
      </c>
      <c r="Z97" s="16">
        <v>1218</v>
      </c>
      <c r="AA97" s="16">
        <v>1081</v>
      </c>
      <c r="AB97" s="16">
        <v>1161</v>
      </c>
      <c r="AC97" s="16">
        <v>882</v>
      </c>
      <c r="AD97" s="16">
        <v>926</v>
      </c>
      <c r="AE97" s="16">
        <v>1126</v>
      </c>
      <c r="AF97" s="16">
        <v>1543</v>
      </c>
      <c r="AG97" s="16">
        <v>1060</v>
      </c>
      <c r="AH97" s="16">
        <v>896</v>
      </c>
    </row>
    <row r="98" spans="1:34" x14ac:dyDescent="0.35">
      <c r="A98" s="11" t="s">
        <v>178</v>
      </c>
      <c r="B98" s="16">
        <v>1441</v>
      </c>
      <c r="C98" s="16">
        <v>1348</v>
      </c>
      <c r="D98" s="16">
        <v>1161</v>
      </c>
      <c r="E98" s="16">
        <v>961</v>
      </c>
      <c r="F98" s="16">
        <v>1028</v>
      </c>
      <c r="G98" s="16">
        <v>1220</v>
      </c>
      <c r="H98" s="16">
        <v>1497</v>
      </c>
      <c r="I98" s="16">
        <v>1302</v>
      </c>
      <c r="J98" s="16">
        <v>1103</v>
      </c>
      <c r="K98" s="16">
        <v>970</v>
      </c>
      <c r="L98" s="16">
        <v>993</v>
      </c>
      <c r="M98" s="16">
        <v>1026</v>
      </c>
      <c r="N98" s="16">
        <v>1342</v>
      </c>
      <c r="O98" s="16">
        <v>1268</v>
      </c>
      <c r="P98" s="16">
        <v>1153</v>
      </c>
      <c r="Q98" s="16">
        <v>941</v>
      </c>
      <c r="R98" s="16">
        <v>934</v>
      </c>
      <c r="S98" s="16">
        <v>1110</v>
      </c>
      <c r="T98" s="16">
        <v>1267</v>
      </c>
      <c r="U98" s="16">
        <v>934</v>
      </c>
      <c r="V98" s="16">
        <v>842</v>
      </c>
      <c r="W98" s="16">
        <v>822</v>
      </c>
      <c r="X98" s="16">
        <v>818</v>
      </c>
      <c r="Y98" s="16">
        <v>1010</v>
      </c>
      <c r="Z98" s="16">
        <v>1218</v>
      </c>
      <c r="AA98" s="16">
        <v>1081</v>
      </c>
      <c r="AB98" s="16">
        <v>1161</v>
      </c>
      <c r="AC98" s="16">
        <v>882</v>
      </c>
      <c r="AD98" s="16">
        <v>926</v>
      </c>
      <c r="AE98" s="16">
        <v>1126</v>
      </c>
      <c r="AF98" s="16">
        <v>1543</v>
      </c>
      <c r="AG98" s="16">
        <v>1060</v>
      </c>
      <c r="AH98" s="16">
        <v>896</v>
      </c>
    </row>
    <row r="99" spans="1:34" x14ac:dyDescent="0.35">
      <c r="A99" s="11" t="s">
        <v>65</v>
      </c>
      <c r="B99" s="16">
        <v>969</v>
      </c>
      <c r="C99" s="16">
        <v>1000</v>
      </c>
      <c r="D99" s="16">
        <v>873</v>
      </c>
      <c r="E99" s="16">
        <v>684</v>
      </c>
      <c r="F99" s="16">
        <v>627</v>
      </c>
      <c r="G99" s="16">
        <v>713</v>
      </c>
      <c r="H99" s="16">
        <v>812</v>
      </c>
      <c r="I99" s="16">
        <v>717</v>
      </c>
      <c r="J99" s="16">
        <v>589</v>
      </c>
      <c r="K99" s="16">
        <v>548</v>
      </c>
      <c r="L99" s="16">
        <v>616</v>
      </c>
      <c r="M99" s="16">
        <v>741</v>
      </c>
      <c r="N99" s="16">
        <v>877</v>
      </c>
      <c r="O99" s="16">
        <v>909</v>
      </c>
      <c r="P99" s="16">
        <v>836</v>
      </c>
      <c r="Q99" s="16">
        <v>648</v>
      </c>
      <c r="R99" s="16">
        <v>566</v>
      </c>
      <c r="S99" s="16">
        <v>664</v>
      </c>
      <c r="T99" s="16">
        <v>687</v>
      </c>
      <c r="U99" s="16">
        <v>526</v>
      </c>
      <c r="V99" s="16">
        <v>433</v>
      </c>
      <c r="W99" s="16">
        <v>434</v>
      </c>
      <c r="X99" s="16">
        <v>459</v>
      </c>
      <c r="Y99" s="16">
        <v>663</v>
      </c>
      <c r="Z99" s="16">
        <v>791</v>
      </c>
      <c r="AA99" s="16">
        <v>724</v>
      </c>
      <c r="AB99" s="16">
        <v>770</v>
      </c>
      <c r="AC99" s="16">
        <v>603</v>
      </c>
      <c r="AD99" s="16">
        <v>537</v>
      </c>
      <c r="AE99" s="16">
        <v>645</v>
      </c>
      <c r="AF99" s="16">
        <v>682</v>
      </c>
      <c r="AG99" s="16">
        <v>553</v>
      </c>
      <c r="AH99" s="16">
        <v>458</v>
      </c>
    </row>
    <row r="100" spans="1:34" x14ac:dyDescent="0.35">
      <c r="A100" s="11" t="s">
        <v>66</v>
      </c>
      <c r="B100" s="16">
        <v>417</v>
      </c>
      <c r="C100" s="16">
        <v>441</v>
      </c>
      <c r="D100" s="16">
        <v>411</v>
      </c>
      <c r="E100" s="16">
        <v>342</v>
      </c>
      <c r="F100" s="16">
        <v>301</v>
      </c>
      <c r="G100" s="16">
        <v>311</v>
      </c>
      <c r="H100" s="16">
        <v>324</v>
      </c>
      <c r="I100" s="16">
        <v>298</v>
      </c>
      <c r="J100" s="16">
        <v>252</v>
      </c>
      <c r="K100" s="16">
        <v>235</v>
      </c>
      <c r="L100" s="16">
        <v>263</v>
      </c>
      <c r="M100" s="16">
        <v>351</v>
      </c>
      <c r="N100" s="16">
        <v>395</v>
      </c>
      <c r="O100" s="16">
        <v>418</v>
      </c>
      <c r="P100" s="16">
        <v>400</v>
      </c>
      <c r="Q100" s="16">
        <v>328</v>
      </c>
      <c r="R100" s="16">
        <v>263</v>
      </c>
      <c r="S100" s="16">
        <v>286</v>
      </c>
      <c r="T100" s="16">
        <v>263</v>
      </c>
      <c r="U100" s="16">
        <v>216</v>
      </c>
      <c r="V100" s="16">
        <v>189</v>
      </c>
      <c r="W100" s="16">
        <v>184</v>
      </c>
      <c r="X100" s="16">
        <v>191</v>
      </c>
      <c r="Y100" s="16">
        <v>306</v>
      </c>
      <c r="Z100" s="16">
        <v>350</v>
      </c>
      <c r="AA100" s="16">
        <v>323</v>
      </c>
      <c r="AB100" s="16">
        <v>355</v>
      </c>
      <c r="AC100" s="16">
        <v>310</v>
      </c>
      <c r="AD100" s="16">
        <v>271</v>
      </c>
      <c r="AE100" s="16">
        <v>304</v>
      </c>
      <c r="AF100" s="16">
        <v>314</v>
      </c>
      <c r="AG100" s="16">
        <v>265</v>
      </c>
      <c r="AH100" s="16">
        <v>218</v>
      </c>
    </row>
    <row r="101" spans="1:34" x14ac:dyDescent="0.35">
      <c r="A101" s="11" t="s">
        <v>179</v>
      </c>
      <c r="B101" s="16">
        <v>847</v>
      </c>
      <c r="C101" s="16">
        <v>890</v>
      </c>
      <c r="D101" s="16">
        <v>786</v>
      </c>
      <c r="E101" s="16">
        <v>681</v>
      </c>
      <c r="F101" s="16">
        <v>621</v>
      </c>
      <c r="G101" s="16">
        <v>690</v>
      </c>
      <c r="H101" s="16">
        <v>734</v>
      </c>
      <c r="I101" s="16">
        <v>691</v>
      </c>
      <c r="J101" s="16">
        <v>595</v>
      </c>
      <c r="K101" s="16">
        <v>553</v>
      </c>
      <c r="L101" s="16">
        <v>581</v>
      </c>
      <c r="M101" s="16">
        <v>678</v>
      </c>
      <c r="N101" s="16">
        <v>707</v>
      </c>
      <c r="O101" s="16">
        <v>766</v>
      </c>
      <c r="P101" s="16">
        <v>691</v>
      </c>
      <c r="Q101" s="16">
        <v>604</v>
      </c>
      <c r="R101" s="16">
        <v>519</v>
      </c>
      <c r="S101" s="16">
        <v>587</v>
      </c>
      <c r="T101" s="16">
        <v>572</v>
      </c>
      <c r="U101" s="16">
        <v>484</v>
      </c>
      <c r="V101" s="16">
        <v>426</v>
      </c>
      <c r="W101" s="16">
        <v>423</v>
      </c>
      <c r="X101" s="16">
        <v>447</v>
      </c>
      <c r="Y101" s="16">
        <v>580</v>
      </c>
      <c r="Z101" s="16">
        <v>671</v>
      </c>
      <c r="AA101" s="16">
        <v>649</v>
      </c>
      <c r="AB101" s="16">
        <v>664</v>
      </c>
      <c r="AC101" s="16">
        <v>569</v>
      </c>
      <c r="AD101" s="16">
        <v>530</v>
      </c>
      <c r="AE101" s="16">
        <v>659</v>
      </c>
      <c r="AF101" s="16">
        <v>924</v>
      </c>
      <c r="AG101" s="16">
        <v>587</v>
      </c>
      <c r="AH101" s="16">
        <v>509</v>
      </c>
    </row>
    <row r="102" spans="1:34" x14ac:dyDescent="0.35">
      <c r="A102" s="11" t="s">
        <v>180</v>
      </c>
      <c r="B102" s="16">
        <v>702</v>
      </c>
      <c r="C102" s="16">
        <v>738</v>
      </c>
      <c r="D102" s="16">
        <v>646</v>
      </c>
      <c r="E102" s="16">
        <v>560</v>
      </c>
      <c r="F102" s="16">
        <v>533</v>
      </c>
      <c r="G102" s="16">
        <v>576</v>
      </c>
      <c r="H102" s="16">
        <v>642</v>
      </c>
      <c r="I102" s="16">
        <v>593</v>
      </c>
      <c r="J102" s="16">
        <v>517</v>
      </c>
      <c r="K102" s="16">
        <v>481</v>
      </c>
      <c r="L102" s="16">
        <v>496</v>
      </c>
      <c r="M102" s="16">
        <v>573</v>
      </c>
      <c r="N102" s="16">
        <v>599</v>
      </c>
      <c r="O102" s="16">
        <v>640</v>
      </c>
      <c r="P102" s="16">
        <v>578</v>
      </c>
      <c r="Q102" s="16">
        <v>504</v>
      </c>
      <c r="R102" s="16">
        <v>442</v>
      </c>
      <c r="S102" s="16">
        <v>498</v>
      </c>
      <c r="T102" s="16">
        <v>502</v>
      </c>
      <c r="U102" s="16">
        <v>416</v>
      </c>
      <c r="V102" s="16">
        <v>362</v>
      </c>
      <c r="W102" s="16">
        <v>362</v>
      </c>
      <c r="X102" s="16">
        <v>362</v>
      </c>
      <c r="Y102" s="16">
        <v>487</v>
      </c>
      <c r="Z102" s="16">
        <v>553</v>
      </c>
      <c r="AA102" s="16">
        <v>530</v>
      </c>
      <c r="AB102" s="16">
        <v>556</v>
      </c>
      <c r="AC102" s="16">
        <v>478</v>
      </c>
      <c r="AD102" s="16">
        <v>463</v>
      </c>
      <c r="AE102" s="16">
        <v>566</v>
      </c>
      <c r="AF102" s="16">
        <v>806</v>
      </c>
      <c r="AG102" s="16">
        <v>494</v>
      </c>
      <c r="AH102" s="16">
        <v>423</v>
      </c>
    </row>
    <row r="103" spans="1:34" x14ac:dyDescent="0.35">
      <c r="A103" s="11" t="s">
        <v>181</v>
      </c>
      <c r="B103" s="16">
        <v>1743</v>
      </c>
      <c r="C103" s="16">
        <v>1717</v>
      </c>
      <c r="D103" s="16">
        <v>1528</v>
      </c>
      <c r="E103" s="16">
        <v>1252</v>
      </c>
      <c r="F103" s="16">
        <v>1413</v>
      </c>
      <c r="G103" s="16">
        <v>1812</v>
      </c>
      <c r="H103" s="16">
        <v>2038</v>
      </c>
      <c r="I103" s="16">
        <v>1742</v>
      </c>
      <c r="J103" s="16">
        <v>1489</v>
      </c>
      <c r="K103" s="16">
        <v>1349</v>
      </c>
      <c r="L103" s="16">
        <v>1337</v>
      </c>
      <c r="M103" s="16">
        <v>1354</v>
      </c>
      <c r="N103" s="16">
        <v>1661</v>
      </c>
      <c r="O103" s="16">
        <v>1763</v>
      </c>
      <c r="P103" s="16">
        <v>1539</v>
      </c>
      <c r="Q103" s="16">
        <v>1267</v>
      </c>
      <c r="R103" s="16">
        <v>1210</v>
      </c>
      <c r="S103" s="16">
        <v>1552</v>
      </c>
      <c r="T103" s="16">
        <v>1643</v>
      </c>
      <c r="U103" s="16">
        <v>1238</v>
      </c>
      <c r="V103" s="16">
        <v>1107</v>
      </c>
      <c r="W103" s="16">
        <v>1110</v>
      </c>
      <c r="X103" s="16">
        <v>1020</v>
      </c>
      <c r="Y103" s="16">
        <v>1240</v>
      </c>
      <c r="Z103" s="16">
        <v>1426</v>
      </c>
      <c r="AA103" s="16">
        <v>1398</v>
      </c>
      <c r="AB103" s="16">
        <v>1555</v>
      </c>
      <c r="AC103" s="16">
        <v>1213</v>
      </c>
      <c r="AD103" s="16">
        <v>1263</v>
      </c>
      <c r="AE103" s="16">
        <v>1580</v>
      </c>
      <c r="AF103" s="16">
        <v>1810</v>
      </c>
      <c r="AG103" s="16">
        <v>1410</v>
      </c>
      <c r="AH103" s="16">
        <v>1282</v>
      </c>
    </row>
    <row r="104" spans="1:34" x14ac:dyDescent="0.35">
      <c r="A104" s="11" t="s">
        <v>68</v>
      </c>
      <c r="B104" s="16">
        <v>4077</v>
      </c>
      <c r="C104" s="16">
        <v>4043</v>
      </c>
      <c r="D104" s="16">
        <v>3377</v>
      </c>
      <c r="E104" s="16">
        <v>2911</v>
      </c>
      <c r="F104" s="16">
        <v>3029</v>
      </c>
      <c r="G104" s="16">
        <v>3557</v>
      </c>
      <c r="H104" s="16">
        <v>4162</v>
      </c>
      <c r="I104" s="16">
        <v>3663</v>
      </c>
      <c r="J104" s="16">
        <v>3161</v>
      </c>
      <c r="K104" s="16">
        <v>2877</v>
      </c>
      <c r="L104" s="16">
        <v>2904</v>
      </c>
      <c r="M104" s="16">
        <v>3032</v>
      </c>
      <c r="N104" s="16">
        <v>3695</v>
      </c>
      <c r="O104" s="16">
        <v>3608</v>
      </c>
      <c r="P104" s="16">
        <v>3207</v>
      </c>
      <c r="Q104" s="16">
        <v>2690</v>
      </c>
      <c r="R104" s="16">
        <v>2629</v>
      </c>
      <c r="S104" s="16">
        <v>3274</v>
      </c>
      <c r="T104" s="16">
        <v>3426</v>
      </c>
      <c r="U104" s="16">
        <v>2724</v>
      </c>
      <c r="V104" s="16">
        <v>2372</v>
      </c>
      <c r="W104" s="16">
        <v>2372</v>
      </c>
      <c r="X104" s="16">
        <v>2310</v>
      </c>
      <c r="Y104" s="16">
        <v>2847</v>
      </c>
      <c r="Z104" s="16">
        <v>3114</v>
      </c>
      <c r="AA104" s="16">
        <v>2928</v>
      </c>
      <c r="AB104" s="16">
        <v>3096</v>
      </c>
      <c r="AC104" s="16">
        <v>2505</v>
      </c>
      <c r="AD104" s="16">
        <v>2555</v>
      </c>
      <c r="AE104" s="16">
        <v>3184</v>
      </c>
      <c r="AF104" s="16">
        <v>3680</v>
      </c>
      <c r="AG104" s="16">
        <v>2946</v>
      </c>
      <c r="AH104" s="16">
        <v>2514</v>
      </c>
    </row>
    <row r="105" spans="1:34" x14ac:dyDescent="0.35">
      <c r="A105" s="11" t="s">
        <v>67</v>
      </c>
      <c r="B105" s="16">
        <v>1276</v>
      </c>
      <c r="C105" s="16">
        <v>1265</v>
      </c>
      <c r="D105" s="16">
        <v>1057</v>
      </c>
      <c r="E105" s="16">
        <v>911</v>
      </c>
      <c r="F105" s="16">
        <v>948</v>
      </c>
      <c r="G105" s="16">
        <v>1113</v>
      </c>
      <c r="H105" s="16">
        <v>1303</v>
      </c>
      <c r="I105" s="16">
        <v>1146</v>
      </c>
      <c r="J105" s="16">
        <v>989</v>
      </c>
      <c r="K105" s="16">
        <v>900</v>
      </c>
      <c r="L105" s="16">
        <v>909</v>
      </c>
      <c r="M105" s="16">
        <v>949</v>
      </c>
      <c r="N105" s="16">
        <v>1156</v>
      </c>
      <c r="O105" s="16">
        <v>1129</v>
      </c>
      <c r="P105" s="16">
        <v>1004</v>
      </c>
      <c r="Q105" s="16">
        <v>842</v>
      </c>
      <c r="R105" s="16">
        <v>823</v>
      </c>
      <c r="S105" s="16">
        <v>1025</v>
      </c>
      <c r="T105" s="16">
        <v>1072</v>
      </c>
      <c r="U105" s="16">
        <v>853</v>
      </c>
      <c r="V105" s="16">
        <v>742</v>
      </c>
      <c r="W105" s="16">
        <v>742</v>
      </c>
      <c r="X105" s="16">
        <v>723</v>
      </c>
      <c r="Y105" s="16">
        <v>891</v>
      </c>
      <c r="Z105" s="16">
        <v>975</v>
      </c>
      <c r="AA105" s="16">
        <v>916</v>
      </c>
      <c r="AB105" s="16">
        <v>969</v>
      </c>
      <c r="AC105" s="16">
        <v>784</v>
      </c>
      <c r="AD105" s="16">
        <v>800</v>
      </c>
      <c r="AE105" s="16">
        <v>996</v>
      </c>
      <c r="AF105" s="16">
        <v>1152</v>
      </c>
      <c r="AG105" s="16">
        <v>922</v>
      </c>
      <c r="AH105" s="16">
        <v>787</v>
      </c>
    </row>
    <row r="106" spans="1:34" x14ac:dyDescent="0.35">
      <c r="A106" s="11" t="s">
        <v>182</v>
      </c>
      <c r="B106" s="16">
        <v>4077</v>
      </c>
      <c r="C106" s="16">
        <v>4043</v>
      </c>
      <c r="D106" s="16">
        <v>3377</v>
      </c>
      <c r="E106" s="16">
        <v>2911</v>
      </c>
      <c r="F106" s="16">
        <v>3029</v>
      </c>
      <c r="G106" s="16">
        <v>3557</v>
      </c>
      <c r="H106" s="16">
        <v>4162</v>
      </c>
      <c r="I106" s="16">
        <v>3663</v>
      </c>
      <c r="J106" s="16">
        <v>3161</v>
      </c>
      <c r="K106" s="16">
        <v>2877</v>
      </c>
      <c r="L106" s="16">
        <v>2904</v>
      </c>
      <c r="M106" s="16">
        <v>3032</v>
      </c>
      <c r="N106" s="16">
        <v>3695</v>
      </c>
      <c r="O106" s="16">
        <v>3608</v>
      </c>
      <c r="P106" s="16">
        <v>3207</v>
      </c>
      <c r="Q106" s="16">
        <v>2690</v>
      </c>
      <c r="R106" s="16">
        <v>2629</v>
      </c>
      <c r="S106" s="16">
        <v>3274</v>
      </c>
      <c r="T106" s="16">
        <v>3426</v>
      </c>
      <c r="U106" s="16">
        <v>2724</v>
      </c>
      <c r="V106" s="16">
        <v>2372</v>
      </c>
      <c r="W106" s="16">
        <v>2372</v>
      </c>
      <c r="X106" s="16">
        <v>2310</v>
      </c>
      <c r="Y106" s="16">
        <v>2847</v>
      </c>
      <c r="Z106" s="16">
        <v>3114</v>
      </c>
      <c r="AA106" s="16">
        <v>2928</v>
      </c>
      <c r="AB106" s="16">
        <v>3096</v>
      </c>
      <c r="AC106" s="16">
        <v>2505</v>
      </c>
      <c r="AD106" s="16">
        <v>2555</v>
      </c>
      <c r="AE106" s="16">
        <v>3184</v>
      </c>
      <c r="AF106" s="16">
        <v>3680</v>
      </c>
      <c r="AG106" s="16">
        <v>2946</v>
      </c>
      <c r="AH106" s="16">
        <v>2514</v>
      </c>
    </row>
    <row r="107" spans="1:34" x14ac:dyDescent="0.35">
      <c r="A107" s="11" t="s">
        <v>184</v>
      </c>
      <c r="B107" s="16">
        <v>5784</v>
      </c>
      <c r="C107" s="16">
        <v>5631</v>
      </c>
      <c r="D107" s="16">
        <v>4870</v>
      </c>
      <c r="E107" s="16">
        <v>4339</v>
      </c>
      <c r="F107" s="16">
        <v>4828</v>
      </c>
      <c r="G107" s="16">
        <v>5565</v>
      </c>
      <c r="H107" s="16">
        <v>6728</v>
      </c>
      <c r="I107" s="16">
        <v>6033</v>
      </c>
      <c r="J107" s="16">
        <v>5271</v>
      </c>
      <c r="K107" s="16">
        <v>4748</v>
      </c>
      <c r="L107" s="16">
        <v>4741</v>
      </c>
      <c r="M107" s="16">
        <v>4883</v>
      </c>
      <c r="N107" s="16">
        <v>5277</v>
      </c>
      <c r="O107" s="16">
        <v>5370</v>
      </c>
      <c r="P107" s="16">
        <v>4900</v>
      </c>
      <c r="Q107" s="16">
        <v>4101</v>
      </c>
      <c r="R107" s="16">
        <v>4075</v>
      </c>
      <c r="S107" s="16">
        <v>5046</v>
      </c>
      <c r="T107" s="16">
        <v>5514</v>
      </c>
      <c r="U107" s="16">
        <v>4366</v>
      </c>
      <c r="V107" s="16">
        <v>3894</v>
      </c>
      <c r="W107" s="16">
        <v>3833</v>
      </c>
      <c r="X107" s="16">
        <v>3695</v>
      </c>
      <c r="Y107" s="16">
        <v>4376</v>
      </c>
      <c r="Z107" s="16">
        <v>4511</v>
      </c>
      <c r="AA107" s="16">
        <v>4212</v>
      </c>
      <c r="AB107" s="16">
        <v>4754</v>
      </c>
      <c r="AC107" s="16">
        <v>3837</v>
      </c>
      <c r="AD107" s="16">
        <v>4205</v>
      </c>
      <c r="AE107" s="16">
        <v>4982</v>
      </c>
      <c r="AF107" s="16">
        <v>5875</v>
      </c>
      <c r="AG107" s="16">
        <v>4857</v>
      </c>
      <c r="AH107" s="16">
        <v>4318</v>
      </c>
    </row>
    <row r="108" spans="1:34" x14ac:dyDescent="0.35">
      <c r="A108" s="11" t="s">
        <v>183</v>
      </c>
      <c r="B108" s="16">
        <v>2018</v>
      </c>
      <c r="C108" s="16">
        <v>1964</v>
      </c>
      <c r="D108" s="16">
        <v>1699</v>
      </c>
      <c r="E108" s="16">
        <v>1514</v>
      </c>
      <c r="F108" s="16">
        <v>1684</v>
      </c>
      <c r="G108" s="16">
        <v>1941</v>
      </c>
      <c r="H108" s="16">
        <v>2347</v>
      </c>
      <c r="I108" s="16">
        <v>2105</v>
      </c>
      <c r="J108" s="16">
        <v>1839</v>
      </c>
      <c r="K108" s="16">
        <v>1656</v>
      </c>
      <c r="L108" s="16">
        <v>1654</v>
      </c>
      <c r="M108" s="16">
        <v>1704</v>
      </c>
      <c r="N108" s="16">
        <v>1841</v>
      </c>
      <c r="O108" s="16">
        <v>1873</v>
      </c>
      <c r="P108" s="16">
        <v>1709</v>
      </c>
      <c r="Q108" s="16">
        <v>1431</v>
      </c>
      <c r="R108" s="16">
        <v>1422</v>
      </c>
      <c r="S108" s="16">
        <v>1760</v>
      </c>
      <c r="T108" s="16">
        <v>1924</v>
      </c>
      <c r="U108" s="16">
        <v>1523</v>
      </c>
      <c r="V108" s="16">
        <v>1359</v>
      </c>
      <c r="W108" s="16">
        <v>1337</v>
      </c>
      <c r="X108" s="16">
        <v>1289</v>
      </c>
      <c r="Y108" s="16">
        <v>1527</v>
      </c>
      <c r="Z108" s="16">
        <v>1574</v>
      </c>
      <c r="AA108" s="16">
        <v>1469</v>
      </c>
      <c r="AB108" s="16">
        <v>1659</v>
      </c>
      <c r="AC108" s="16">
        <v>1339</v>
      </c>
      <c r="AD108" s="16">
        <v>1467</v>
      </c>
      <c r="AE108" s="16">
        <v>1738</v>
      </c>
      <c r="AF108" s="16">
        <v>2050</v>
      </c>
      <c r="AG108" s="16">
        <v>1694</v>
      </c>
      <c r="AH108" s="16">
        <v>1506</v>
      </c>
    </row>
    <row r="109" spans="1:34" x14ac:dyDescent="0.35">
      <c r="A109" s="11" t="s">
        <v>185</v>
      </c>
      <c r="B109" s="16">
        <v>13178</v>
      </c>
      <c r="C109" s="16">
        <v>12998</v>
      </c>
      <c r="D109" s="16">
        <v>11167</v>
      </c>
      <c r="E109" s="16">
        <v>9902</v>
      </c>
      <c r="F109" s="16">
        <v>10651</v>
      </c>
      <c r="G109" s="16">
        <v>12077</v>
      </c>
      <c r="H109" s="16">
        <v>14228</v>
      </c>
      <c r="I109" s="16">
        <v>12711</v>
      </c>
      <c r="J109" s="16">
        <v>11049</v>
      </c>
      <c r="K109" s="16">
        <v>10188</v>
      </c>
      <c r="L109" s="16">
        <v>10115</v>
      </c>
      <c r="M109" s="16">
        <v>10873</v>
      </c>
      <c r="N109" s="16">
        <v>11974</v>
      </c>
      <c r="O109" s="16">
        <v>12189</v>
      </c>
      <c r="P109" s="16">
        <v>11005</v>
      </c>
      <c r="Q109" s="16">
        <v>9097</v>
      </c>
      <c r="R109" s="16">
        <v>8792</v>
      </c>
      <c r="S109" s="16">
        <v>10794</v>
      </c>
      <c r="T109" s="16">
        <v>11906</v>
      </c>
      <c r="U109" s="16">
        <v>9398</v>
      </c>
      <c r="V109" s="16">
        <v>8208</v>
      </c>
      <c r="W109" s="16">
        <v>8144</v>
      </c>
      <c r="X109" s="16">
        <v>8107</v>
      </c>
      <c r="Y109" s="16">
        <v>9949</v>
      </c>
      <c r="Z109" s="16">
        <v>10586</v>
      </c>
      <c r="AA109" s="16">
        <v>9726</v>
      </c>
      <c r="AB109" s="16">
        <v>10637</v>
      </c>
      <c r="AC109" s="16">
        <v>8634</v>
      </c>
      <c r="AD109" s="16">
        <v>9294</v>
      </c>
      <c r="AE109" s="16">
        <v>10987</v>
      </c>
      <c r="AF109" s="16">
        <v>13015</v>
      </c>
      <c r="AG109" s="16">
        <v>10576</v>
      </c>
      <c r="AH109" s="16">
        <v>9106</v>
      </c>
    </row>
    <row r="110" spans="1:34" x14ac:dyDescent="0.35">
      <c r="A110" s="11" t="s">
        <v>186</v>
      </c>
      <c r="B110" s="16">
        <v>8445</v>
      </c>
      <c r="C110" s="16">
        <v>8303</v>
      </c>
      <c r="D110" s="16">
        <v>7066</v>
      </c>
      <c r="E110" s="16">
        <v>6072</v>
      </c>
      <c r="F110" s="16">
        <v>6588</v>
      </c>
      <c r="G110" s="16">
        <v>7540</v>
      </c>
      <c r="H110" s="16">
        <v>8857</v>
      </c>
      <c r="I110" s="16">
        <v>7976</v>
      </c>
      <c r="J110" s="16">
        <v>6922</v>
      </c>
      <c r="K110" s="16">
        <v>6323</v>
      </c>
      <c r="L110" s="16">
        <v>6410</v>
      </c>
      <c r="M110" s="16">
        <v>6974</v>
      </c>
      <c r="N110" s="16">
        <v>7704</v>
      </c>
      <c r="O110" s="16">
        <v>7864</v>
      </c>
      <c r="P110" s="16">
        <v>7028</v>
      </c>
      <c r="Q110" s="16">
        <v>5711</v>
      </c>
      <c r="R110" s="16">
        <v>5568</v>
      </c>
      <c r="S110" s="16">
        <v>6877</v>
      </c>
      <c r="T110" s="16">
        <v>7284</v>
      </c>
      <c r="U110" s="16">
        <v>5809</v>
      </c>
      <c r="V110" s="16">
        <v>5121</v>
      </c>
      <c r="W110" s="16">
        <v>5069</v>
      </c>
      <c r="X110" s="16">
        <v>4929</v>
      </c>
      <c r="Y110" s="16">
        <v>6199</v>
      </c>
      <c r="Z110" s="16">
        <v>6562</v>
      </c>
      <c r="AA110" s="16">
        <v>6081</v>
      </c>
      <c r="AB110" s="16">
        <v>6662</v>
      </c>
      <c r="AC110" s="16">
        <v>5252</v>
      </c>
      <c r="AD110" s="16">
        <v>5677</v>
      </c>
      <c r="AE110" s="16">
        <v>6758</v>
      </c>
      <c r="AF110" s="16">
        <v>7809</v>
      </c>
      <c r="AG110" s="16">
        <v>6479</v>
      </c>
      <c r="AH110" s="16">
        <v>5678</v>
      </c>
    </row>
    <row r="111" spans="1:34" x14ac:dyDescent="0.35">
      <c r="A111" s="11" t="s">
        <v>69</v>
      </c>
      <c r="B111" s="16">
        <v>732</v>
      </c>
      <c r="C111" s="16">
        <v>762</v>
      </c>
      <c r="D111" s="16">
        <v>657</v>
      </c>
      <c r="E111" s="16">
        <v>560</v>
      </c>
      <c r="F111" s="16">
        <v>470</v>
      </c>
      <c r="G111" s="16">
        <v>496</v>
      </c>
      <c r="H111" s="16">
        <v>566</v>
      </c>
      <c r="I111" s="16">
        <v>486</v>
      </c>
      <c r="J111" s="16">
        <v>421</v>
      </c>
      <c r="K111" s="16">
        <v>384</v>
      </c>
      <c r="L111" s="16">
        <v>439</v>
      </c>
      <c r="M111" s="16">
        <v>536</v>
      </c>
      <c r="N111" s="16">
        <v>638</v>
      </c>
      <c r="O111" s="16">
        <v>690</v>
      </c>
      <c r="P111" s="16">
        <v>632</v>
      </c>
      <c r="Q111" s="16">
        <v>515</v>
      </c>
      <c r="R111" s="16">
        <v>383</v>
      </c>
      <c r="S111" s="16">
        <v>418</v>
      </c>
      <c r="T111" s="16">
        <v>440</v>
      </c>
      <c r="U111" s="16">
        <v>343</v>
      </c>
      <c r="V111" s="16">
        <v>294</v>
      </c>
      <c r="W111" s="16">
        <v>303</v>
      </c>
      <c r="X111" s="16">
        <v>344</v>
      </c>
      <c r="Y111" s="16">
        <v>492</v>
      </c>
      <c r="Z111" s="16">
        <v>592</v>
      </c>
      <c r="AA111" s="16">
        <v>565</v>
      </c>
      <c r="AB111" s="16">
        <v>577</v>
      </c>
      <c r="AC111" s="16">
        <v>458</v>
      </c>
      <c r="AD111" s="16">
        <v>362</v>
      </c>
      <c r="AE111" s="16">
        <v>437</v>
      </c>
      <c r="AF111" s="16">
        <v>469</v>
      </c>
      <c r="AG111" s="16">
        <v>389</v>
      </c>
      <c r="AH111" s="16">
        <v>332</v>
      </c>
    </row>
    <row r="112" spans="1:34" x14ac:dyDescent="0.35">
      <c r="A112" s="11" t="s">
        <v>187</v>
      </c>
      <c r="B112" s="16">
        <v>13473</v>
      </c>
      <c r="C112" s="16">
        <v>12921</v>
      </c>
      <c r="D112" s="16">
        <v>11365</v>
      </c>
      <c r="E112" s="16">
        <v>9743</v>
      </c>
      <c r="F112" s="16">
        <v>10939</v>
      </c>
      <c r="G112" s="16">
        <v>12871</v>
      </c>
      <c r="H112" s="16">
        <v>15970</v>
      </c>
      <c r="I112" s="16">
        <v>13796</v>
      </c>
      <c r="J112" s="16">
        <v>11929</v>
      </c>
      <c r="K112" s="16">
        <v>10871</v>
      </c>
      <c r="L112" s="16">
        <v>10991</v>
      </c>
      <c r="M112" s="16">
        <v>11403</v>
      </c>
      <c r="N112" s="16">
        <v>12755</v>
      </c>
      <c r="O112" s="16">
        <v>12660</v>
      </c>
      <c r="P112" s="16">
        <v>11474</v>
      </c>
      <c r="Q112" s="16">
        <v>9712</v>
      </c>
      <c r="R112" s="16">
        <v>9572</v>
      </c>
      <c r="S112" s="16">
        <v>11878</v>
      </c>
      <c r="T112" s="16">
        <v>12967</v>
      </c>
      <c r="U112" s="16">
        <v>10243</v>
      </c>
      <c r="V112" s="16">
        <v>9061</v>
      </c>
      <c r="W112" s="16">
        <v>8975</v>
      </c>
      <c r="X112" s="16">
        <v>8460</v>
      </c>
      <c r="Y112" s="16">
        <v>10089</v>
      </c>
      <c r="Z112" s="16">
        <v>10860</v>
      </c>
      <c r="AA112" s="16">
        <v>10106</v>
      </c>
      <c r="AB112" s="16">
        <v>11212</v>
      </c>
      <c r="AC112" s="16">
        <v>8994</v>
      </c>
      <c r="AD112" s="16">
        <v>10046</v>
      </c>
      <c r="AE112" s="16">
        <v>12073</v>
      </c>
      <c r="AF112" s="16">
        <v>14143</v>
      </c>
      <c r="AG112" s="16">
        <v>11349</v>
      </c>
      <c r="AH112" s="16">
        <v>9943</v>
      </c>
    </row>
    <row r="113" spans="1:34" x14ac:dyDescent="0.35">
      <c r="A113" s="11" t="s">
        <v>188</v>
      </c>
      <c r="B113" s="16">
        <v>1076</v>
      </c>
      <c r="C113" s="16">
        <v>1032</v>
      </c>
      <c r="D113" s="16">
        <v>907</v>
      </c>
      <c r="E113" s="16">
        <v>778</v>
      </c>
      <c r="F113" s="16">
        <v>873</v>
      </c>
      <c r="G113" s="16">
        <v>1028</v>
      </c>
      <c r="H113" s="16">
        <v>1275</v>
      </c>
      <c r="I113" s="16">
        <v>1102</v>
      </c>
      <c r="J113" s="16">
        <v>952</v>
      </c>
      <c r="K113" s="16">
        <v>868</v>
      </c>
      <c r="L113" s="16">
        <v>878</v>
      </c>
      <c r="M113" s="16">
        <v>910</v>
      </c>
      <c r="N113" s="16">
        <v>1018</v>
      </c>
      <c r="O113" s="16">
        <v>1011</v>
      </c>
      <c r="P113" s="16">
        <v>916</v>
      </c>
      <c r="Q113" s="16">
        <v>775</v>
      </c>
      <c r="R113" s="16">
        <v>764</v>
      </c>
      <c r="S113" s="16">
        <v>948</v>
      </c>
      <c r="T113" s="16">
        <v>1035</v>
      </c>
      <c r="U113" s="16">
        <v>818</v>
      </c>
      <c r="V113" s="16">
        <v>723</v>
      </c>
      <c r="W113" s="16">
        <v>717</v>
      </c>
      <c r="X113" s="16">
        <v>676</v>
      </c>
      <c r="Y113" s="16">
        <v>806</v>
      </c>
      <c r="Z113" s="16">
        <v>867</v>
      </c>
      <c r="AA113" s="16">
        <v>807</v>
      </c>
      <c r="AB113" s="16">
        <v>895</v>
      </c>
      <c r="AC113" s="16">
        <v>718</v>
      </c>
      <c r="AD113" s="16">
        <v>802</v>
      </c>
      <c r="AE113" s="16">
        <v>964</v>
      </c>
      <c r="AF113" s="16">
        <v>1129</v>
      </c>
      <c r="AG113" s="16">
        <v>906</v>
      </c>
      <c r="AH113" s="16">
        <v>794</v>
      </c>
    </row>
    <row r="114" spans="1:34" x14ac:dyDescent="0.35">
      <c r="A114" s="11" t="s">
        <v>70</v>
      </c>
      <c r="B114" s="16">
        <v>90</v>
      </c>
      <c r="C114" s="16">
        <v>96</v>
      </c>
      <c r="D114" s="16">
        <v>97</v>
      </c>
      <c r="E114" s="16">
        <v>97</v>
      </c>
      <c r="F114" s="16">
        <v>84</v>
      </c>
      <c r="G114" s="16">
        <v>75</v>
      </c>
      <c r="H114" s="16">
        <v>74</v>
      </c>
      <c r="I114" s="16">
        <v>67</v>
      </c>
      <c r="J114" s="16">
        <v>52</v>
      </c>
      <c r="K114" s="16">
        <v>49</v>
      </c>
      <c r="L114" s="16">
        <v>77</v>
      </c>
      <c r="M114" s="16">
        <v>88</v>
      </c>
      <c r="N114" s="16">
        <v>71</v>
      </c>
      <c r="O114" s="16">
        <v>72</v>
      </c>
      <c r="P114" s="16">
        <v>70</v>
      </c>
      <c r="Q114" s="16">
        <v>74</v>
      </c>
      <c r="R114" s="16">
        <v>65</v>
      </c>
      <c r="S114" s="16">
        <v>62</v>
      </c>
      <c r="T114" s="16">
        <v>55</v>
      </c>
      <c r="U114" s="16">
        <v>44</v>
      </c>
      <c r="V114" s="16">
        <v>39</v>
      </c>
      <c r="W114" s="16">
        <v>35</v>
      </c>
      <c r="X114" s="16">
        <v>63</v>
      </c>
      <c r="Y114" s="16">
        <v>85</v>
      </c>
      <c r="Z114" s="16">
        <v>67</v>
      </c>
      <c r="AA114" s="16">
        <v>60</v>
      </c>
      <c r="AB114" s="16">
        <v>71</v>
      </c>
      <c r="AC114" s="16">
        <v>74</v>
      </c>
      <c r="AD114" s="16">
        <v>66</v>
      </c>
      <c r="AE114" s="16">
        <v>74</v>
      </c>
      <c r="AF114" s="16">
        <v>64</v>
      </c>
      <c r="AG114" s="16">
        <v>54</v>
      </c>
      <c r="AH114" s="16">
        <v>43</v>
      </c>
    </row>
    <row r="115" spans="1:34" x14ac:dyDescent="0.35">
      <c r="A115" s="11" t="s">
        <v>71</v>
      </c>
      <c r="B115" s="16">
        <v>364</v>
      </c>
      <c r="C115" s="16">
        <v>377</v>
      </c>
      <c r="D115" s="16">
        <v>322</v>
      </c>
      <c r="E115" s="16">
        <v>261</v>
      </c>
      <c r="F115" s="16">
        <v>266</v>
      </c>
      <c r="G115" s="16">
        <v>285</v>
      </c>
      <c r="H115" s="16">
        <v>365</v>
      </c>
      <c r="I115" s="16">
        <v>312</v>
      </c>
      <c r="J115" s="16">
        <v>268</v>
      </c>
      <c r="K115" s="16">
        <v>255</v>
      </c>
      <c r="L115" s="16">
        <v>252</v>
      </c>
      <c r="M115" s="16">
        <v>306</v>
      </c>
      <c r="N115" s="16">
        <v>327</v>
      </c>
      <c r="O115" s="16">
        <v>349</v>
      </c>
      <c r="P115" s="16">
        <v>327</v>
      </c>
      <c r="Q115" s="16">
        <v>257</v>
      </c>
      <c r="R115" s="16">
        <v>240</v>
      </c>
      <c r="S115" s="16">
        <v>263</v>
      </c>
      <c r="T115" s="16">
        <v>264</v>
      </c>
      <c r="U115" s="16">
        <v>210</v>
      </c>
      <c r="V115" s="16">
        <v>175</v>
      </c>
      <c r="W115" s="16">
        <v>176</v>
      </c>
      <c r="X115" s="16">
        <v>174</v>
      </c>
      <c r="Y115" s="16">
        <v>256</v>
      </c>
      <c r="Z115" s="16">
        <v>285</v>
      </c>
      <c r="AA115" s="16">
        <v>262</v>
      </c>
      <c r="AB115" s="16">
        <v>277</v>
      </c>
      <c r="AC115" s="16">
        <v>232</v>
      </c>
      <c r="AD115" s="16">
        <v>225</v>
      </c>
      <c r="AE115" s="16">
        <v>259</v>
      </c>
      <c r="AF115" s="16">
        <v>284</v>
      </c>
      <c r="AG115" s="16">
        <v>246</v>
      </c>
      <c r="AH115" s="16">
        <v>209</v>
      </c>
    </row>
    <row r="116" spans="1:34" x14ac:dyDescent="0.35">
      <c r="A116" s="11" t="s">
        <v>189</v>
      </c>
      <c r="B116" s="16">
        <v>217</v>
      </c>
      <c r="C116" s="16">
        <v>212</v>
      </c>
      <c r="D116" s="16">
        <v>185</v>
      </c>
      <c r="E116" s="16">
        <v>155</v>
      </c>
      <c r="F116" s="16">
        <v>170</v>
      </c>
      <c r="G116" s="16">
        <v>223</v>
      </c>
      <c r="H116" s="16">
        <v>249</v>
      </c>
      <c r="I116" s="16">
        <v>215</v>
      </c>
      <c r="J116" s="16">
        <v>183</v>
      </c>
      <c r="K116" s="16">
        <v>164</v>
      </c>
      <c r="L116" s="16">
        <v>162</v>
      </c>
      <c r="M116" s="16">
        <v>169</v>
      </c>
      <c r="N116" s="16">
        <v>231</v>
      </c>
      <c r="O116" s="16">
        <v>191</v>
      </c>
      <c r="P116" s="16">
        <v>172</v>
      </c>
      <c r="Q116" s="16">
        <v>152</v>
      </c>
      <c r="R116" s="16">
        <v>142</v>
      </c>
      <c r="S116" s="16">
        <v>172</v>
      </c>
      <c r="T116" s="16">
        <v>204</v>
      </c>
      <c r="U116" s="16">
        <v>146</v>
      </c>
      <c r="V116" s="16">
        <v>128</v>
      </c>
      <c r="W116" s="16">
        <v>128</v>
      </c>
      <c r="X116" s="16">
        <v>145</v>
      </c>
      <c r="Y116" s="16">
        <v>148</v>
      </c>
      <c r="Z116" s="16">
        <v>194</v>
      </c>
      <c r="AA116" s="16">
        <v>157</v>
      </c>
      <c r="AB116" s="16">
        <v>167</v>
      </c>
      <c r="AC116" s="16">
        <v>136</v>
      </c>
      <c r="AD116" s="16">
        <v>143</v>
      </c>
      <c r="AE116" s="16">
        <v>175</v>
      </c>
      <c r="AF116" s="16">
        <v>215</v>
      </c>
      <c r="AG116" s="16">
        <v>161</v>
      </c>
      <c r="AH116" s="16">
        <v>141</v>
      </c>
    </row>
    <row r="117" spans="1:34" x14ac:dyDescent="0.35">
      <c r="A117" s="11" t="s">
        <v>190</v>
      </c>
      <c r="B117" s="16">
        <v>3666</v>
      </c>
      <c r="C117" s="16">
        <v>3571</v>
      </c>
      <c r="D117" s="16">
        <v>3177</v>
      </c>
      <c r="E117" s="16">
        <v>2717</v>
      </c>
      <c r="F117" s="16">
        <v>3049</v>
      </c>
      <c r="G117" s="16">
        <v>4056</v>
      </c>
      <c r="H117" s="16">
        <v>4523</v>
      </c>
      <c r="I117" s="16">
        <v>3859</v>
      </c>
      <c r="J117" s="16">
        <v>3368</v>
      </c>
      <c r="K117" s="16">
        <v>3039</v>
      </c>
      <c r="L117" s="16">
        <v>2957</v>
      </c>
      <c r="M117" s="16">
        <v>2989</v>
      </c>
      <c r="N117" s="16">
        <v>3764</v>
      </c>
      <c r="O117" s="16">
        <v>3384</v>
      </c>
      <c r="P117" s="16">
        <v>3034</v>
      </c>
      <c r="Q117" s="16">
        <v>2659</v>
      </c>
      <c r="R117" s="16">
        <v>2599</v>
      </c>
      <c r="S117" s="16">
        <v>3244</v>
      </c>
      <c r="T117" s="16">
        <v>3675</v>
      </c>
      <c r="U117" s="16">
        <v>2704</v>
      </c>
      <c r="V117" s="16">
        <v>2387</v>
      </c>
      <c r="W117" s="16">
        <v>2407</v>
      </c>
      <c r="X117" s="16">
        <v>2477</v>
      </c>
      <c r="Y117" s="16">
        <v>2641</v>
      </c>
      <c r="Z117" s="16">
        <v>3184</v>
      </c>
      <c r="AA117" s="16">
        <v>2725</v>
      </c>
      <c r="AB117" s="16">
        <v>2990</v>
      </c>
      <c r="AC117" s="16">
        <v>2452</v>
      </c>
      <c r="AD117" s="16">
        <v>2633</v>
      </c>
      <c r="AE117" s="16">
        <v>3252</v>
      </c>
      <c r="AF117" s="16">
        <v>3867</v>
      </c>
      <c r="AG117" s="16">
        <v>2966</v>
      </c>
      <c r="AH117" s="16">
        <v>2642</v>
      </c>
    </row>
    <row r="118" spans="1:34" x14ac:dyDescent="0.35">
      <c r="A118" s="11" t="s">
        <v>72</v>
      </c>
      <c r="B118" s="16">
        <v>3883</v>
      </c>
      <c r="C118" s="16">
        <v>3783</v>
      </c>
      <c r="D118" s="16">
        <v>3362</v>
      </c>
      <c r="E118" s="16">
        <v>2872</v>
      </c>
      <c r="F118" s="16">
        <v>3219</v>
      </c>
      <c r="G118" s="16">
        <v>4279</v>
      </c>
      <c r="H118" s="16">
        <v>4772</v>
      </c>
      <c r="I118" s="16">
        <v>4074</v>
      </c>
      <c r="J118" s="16">
        <v>3551</v>
      </c>
      <c r="K118" s="16">
        <v>3203</v>
      </c>
      <c r="L118" s="16">
        <v>3119</v>
      </c>
      <c r="M118" s="16">
        <v>3158</v>
      </c>
      <c r="N118" s="16">
        <v>3995</v>
      </c>
      <c r="O118" s="16">
        <v>3575</v>
      </c>
      <c r="P118" s="16">
        <v>3206</v>
      </c>
      <c r="Q118" s="16">
        <v>2811</v>
      </c>
      <c r="R118" s="16">
        <v>2741</v>
      </c>
      <c r="S118" s="16">
        <v>3416</v>
      </c>
      <c r="T118" s="16">
        <v>3879</v>
      </c>
      <c r="U118" s="16">
        <v>2850</v>
      </c>
      <c r="V118" s="16">
        <v>2515</v>
      </c>
      <c r="W118" s="16">
        <v>2535</v>
      </c>
      <c r="X118" s="16">
        <v>2622</v>
      </c>
      <c r="Y118" s="16">
        <v>2789</v>
      </c>
      <c r="Z118" s="16">
        <v>3378</v>
      </c>
      <c r="AA118" s="16">
        <v>2882</v>
      </c>
      <c r="AB118" s="16">
        <v>3157</v>
      </c>
      <c r="AC118" s="16">
        <v>2588</v>
      </c>
      <c r="AD118" s="16">
        <v>2776</v>
      </c>
      <c r="AE118" s="16">
        <v>3427</v>
      </c>
      <c r="AF118" s="16">
        <v>4082</v>
      </c>
      <c r="AG118" s="16">
        <v>3127</v>
      </c>
      <c r="AH118" s="16">
        <v>2783</v>
      </c>
    </row>
    <row r="119" spans="1:34" x14ac:dyDescent="0.35">
      <c r="A119" s="11" t="s">
        <v>192</v>
      </c>
      <c r="B119" s="16">
        <v>11243</v>
      </c>
      <c r="C119" s="16">
        <v>10995</v>
      </c>
      <c r="D119" s="16">
        <v>9711</v>
      </c>
      <c r="E119" s="16">
        <v>8225</v>
      </c>
      <c r="F119" s="16">
        <v>9093</v>
      </c>
      <c r="G119" s="16">
        <v>11923</v>
      </c>
      <c r="H119" s="16">
        <v>13330</v>
      </c>
      <c r="I119" s="16">
        <v>11489</v>
      </c>
      <c r="J119" s="16">
        <v>9962</v>
      </c>
      <c r="K119" s="16">
        <v>8948</v>
      </c>
      <c r="L119" s="16">
        <v>8807</v>
      </c>
      <c r="M119" s="16">
        <v>9016</v>
      </c>
      <c r="N119" s="16">
        <v>11641</v>
      </c>
      <c r="O119" s="16">
        <v>10274</v>
      </c>
      <c r="P119" s="16">
        <v>9238</v>
      </c>
      <c r="Q119" s="16">
        <v>8056</v>
      </c>
      <c r="R119" s="16">
        <v>7733</v>
      </c>
      <c r="S119" s="16">
        <v>9576</v>
      </c>
      <c r="T119" s="16">
        <v>10889</v>
      </c>
      <c r="U119" s="16">
        <v>8032</v>
      </c>
      <c r="V119" s="16">
        <v>7091</v>
      </c>
      <c r="W119" s="16">
        <v>7109</v>
      </c>
      <c r="X119" s="16">
        <v>7526</v>
      </c>
      <c r="Y119" s="16">
        <v>7992</v>
      </c>
      <c r="Z119" s="16">
        <v>9846</v>
      </c>
      <c r="AA119" s="16">
        <v>8294</v>
      </c>
      <c r="AB119" s="16">
        <v>9019</v>
      </c>
      <c r="AC119" s="16">
        <v>7349</v>
      </c>
      <c r="AD119" s="16">
        <v>7784</v>
      </c>
      <c r="AE119" s="16">
        <v>9580</v>
      </c>
      <c r="AF119" s="16">
        <v>11437</v>
      </c>
      <c r="AG119" s="16">
        <v>8798</v>
      </c>
      <c r="AH119" s="16">
        <v>7809</v>
      </c>
    </row>
    <row r="120" spans="1:34" x14ac:dyDescent="0.35">
      <c r="A120" s="11" t="s">
        <v>191</v>
      </c>
      <c r="B120" s="16">
        <v>13386</v>
      </c>
      <c r="C120" s="16">
        <v>13117</v>
      </c>
      <c r="D120" s="16">
        <v>11533</v>
      </c>
      <c r="E120" s="16">
        <v>9760</v>
      </c>
      <c r="F120" s="16">
        <v>10566</v>
      </c>
      <c r="G120" s="16">
        <v>13671</v>
      </c>
      <c r="H120" s="16">
        <v>15397</v>
      </c>
      <c r="I120" s="16">
        <v>13225</v>
      </c>
      <c r="J120" s="16">
        <v>11495</v>
      </c>
      <c r="K120" s="16">
        <v>10322</v>
      </c>
      <c r="L120" s="16">
        <v>10174</v>
      </c>
      <c r="M120" s="16">
        <v>10589</v>
      </c>
      <c r="N120" s="16">
        <v>13700</v>
      </c>
      <c r="O120" s="16">
        <v>12133</v>
      </c>
      <c r="P120" s="16">
        <v>10916</v>
      </c>
      <c r="Q120" s="16">
        <v>9405</v>
      </c>
      <c r="R120" s="16">
        <v>8955</v>
      </c>
      <c r="S120" s="16">
        <v>11024</v>
      </c>
      <c r="T120" s="16">
        <v>12483</v>
      </c>
      <c r="U120" s="16">
        <v>9331</v>
      </c>
      <c r="V120" s="16">
        <v>8176</v>
      </c>
      <c r="W120" s="16">
        <v>8186</v>
      </c>
      <c r="X120" s="16">
        <v>8642</v>
      </c>
      <c r="Y120" s="16">
        <v>9395</v>
      </c>
      <c r="Z120" s="16">
        <v>11539</v>
      </c>
      <c r="AA120" s="16">
        <v>9846</v>
      </c>
      <c r="AB120" s="16">
        <v>10671</v>
      </c>
      <c r="AC120" s="16">
        <v>8692</v>
      </c>
      <c r="AD120" s="16">
        <v>9149</v>
      </c>
      <c r="AE120" s="16">
        <v>11142</v>
      </c>
      <c r="AF120" s="16">
        <v>13204</v>
      </c>
      <c r="AG120" s="16">
        <v>10240</v>
      </c>
      <c r="AH120" s="16">
        <v>9014</v>
      </c>
    </row>
    <row r="121" spans="1:34" x14ac:dyDescent="0.35">
      <c r="A121" s="11" t="s">
        <v>73</v>
      </c>
      <c r="B121" s="16">
        <v>3401</v>
      </c>
      <c r="C121" s="16">
        <v>2994</v>
      </c>
      <c r="D121" s="16">
        <v>2602</v>
      </c>
      <c r="E121" s="16">
        <v>1785</v>
      </c>
      <c r="F121" s="16">
        <v>1647</v>
      </c>
      <c r="G121" s="16">
        <v>1924</v>
      </c>
      <c r="H121" s="16">
        <v>2376</v>
      </c>
      <c r="I121" s="16">
        <v>2245</v>
      </c>
      <c r="J121" s="16">
        <v>1981</v>
      </c>
      <c r="K121" s="16">
        <v>2022</v>
      </c>
      <c r="L121" s="16">
        <v>1836</v>
      </c>
      <c r="M121" s="16">
        <v>2413</v>
      </c>
      <c r="N121" s="16">
        <v>3034</v>
      </c>
      <c r="O121" s="16">
        <v>2784</v>
      </c>
      <c r="P121" s="16">
        <v>2639</v>
      </c>
      <c r="Q121" s="16">
        <v>1866</v>
      </c>
      <c r="R121" s="16">
        <v>1635</v>
      </c>
      <c r="S121" s="16">
        <v>2056</v>
      </c>
      <c r="T121" s="16">
        <v>2303</v>
      </c>
      <c r="U121" s="16">
        <v>1911</v>
      </c>
      <c r="V121" s="16">
        <v>1711</v>
      </c>
      <c r="W121" s="16">
        <v>1822</v>
      </c>
      <c r="X121" s="16">
        <v>1659</v>
      </c>
      <c r="Y121" s="16">
        <v>2223</v>
      </c>
      <c r="Z121" s="16">
        <v>2689</v>
      </c>
      <c r="AA121" s="16">
        <v>2468</v>
      </c>
      <c r="AB121" s="16">
        <v>2689</v>
      </c>
      <c r="AC121" s="16">
        <v>2131</v>
      </c>
      <c r="AD121" s="16">
        <v>2125</v>
      </c>
      <c r="AE121" s="16">
        <v>2262</v>
      </c>
      <c r="AF121" s="16">
        <v>2609</v>
      </c>
      <c r="AG121" s="16">
        <v>2043</v>
      </c>
      <c r="AH121" s="16">
        <v>1852</v>
      </c>
    </row>
    <row r="122" spans="1:34" x14ac:dyDescent="0.35">
      <c r="A122" s="11" t="s">
        <v>193</v>
      </c>
      <c r="B122" s="16">
        <v>704</v>
      </c>
      <c r="C122" s="16">
        <v>743</v>
      </c>
      <c r="D122" s="16">
        <v>646</v>
      </c>
      <c r="E122" s="16">
        <v>475</v>
      </c>
      <c r="F122" s="16">
        <v>418</v>
      </c>
      <c r="G122" s="16">
        <v>433</v>
      </c>
      <c r="H122" s="16">
        <v>495</v>
      </c>
      <c r="I122" s="16">
        <v>456</v>
      </c>
      <c r="J122" s="16">
        <v>403</v>
      </c>
      <c r="K122" s="16">
        <v>361</v>
      </c>
      <c r="L122" s="16">
        <v>402</v>
      </c>
      <c r="M122" s="16">
        <v>491</v>
      </c>
      <c r="N122" s="16">
        <v>633</v>
      </c>
      <c r="O122" s="16">
        <v>684</v>
      </c>
      <c r="P122" s="16">
        <v>629</v>
      </c>
      <c r="Q122" s="16">
        <v>481</v>
      </c>
      <c r="R122" s="16">
        <v>384</v>
      </c>
      <c r="S122" s="16">
        <v>422</v>
      </c>
      <c r="T122" s="16">
        <v>411</v>
      </c>
      <c r="U122" s="16">
        <v>342</v>
      </c>
      <c r="V122" s="16">
        <v>294</v>
      </c>
      <c r="W122" s="16">
        <v>297</v>
      </c>
      <c r="X122" s="16">
        <v>315</v>
      </c>
      <c r="Y122" s="16">
        <v>447</v>
      </c>
      <c r="Z122" s="16">
        <v>520</v>
      </c>
      <c r="AA122" s="16">
        <v>530</v>
      </c>
      <c r="AB122" s="16">
        <v>566</v>
      </c>
      <c r="AC122" s="16">
        <v>398</v>
      </c>
      <c r="AD122" s="16">
        <v>346</v>
      </c>
      <c r="AE122" s="16">
        <v>375</v>
      </c>
      <c r="AF122" s="16">
        <v>405</v>
      </c>
      <c r="AG122" s="16">
        <v>351</v>
      </c>
      <c r="AH122" s="16">
        <v>307</v>
      </c>
    </row>
    <row r="123" spans="1:34" x14ac:dyDescent="0.35">
      <c r="A123" s="11" t="s">
        <v>194</v>
      </c>
      <c r="B123" s="16">
        <v>2417</v>
      </c>
      <c r="C123" s="16">
        <v>2710</v>
      </c>
      <c r="D123" s="16">
        <v>2159</v>
      </c>
      <c r="E123" s="16">
        <v>1751</v>
      </c>
      <c r="F123" s="16">
        <v>1884</v>
      </c>
      <c r="G123" s="16">
        <v>2312</v>
      </c>
      <c r="H123" s="16">
        <v>2959</v>
      </c>
      <c r="I123" s="16">
        <v>2452</v>
      </c>
      <c r="J123" s="16">
        <v>2304</v>
      </c>
      <c r="K123" s="16">
        <v>1883</v>
      </c>
      <c r="L123" s="16">
        <v>1788</v>
      </c>
      <c r="M123" s="16">
        <v>1869</v>
      </c>
      <c r="N123" s="16">
        <v>2412</v>
      </c>
      <c r="O123" s="16">
        <v>2265</v>
      </c>
      <c r="P123" s="16">
        <v>2007</v>
      </c>
      <c r="Q123" s="16">
        <v>1612</v>
      </c>
      <c r="R123" s="16">
        <v>1683</v>
      </c>
      <c r="S123" s="16">
        <v>2092</v>
      </c>
      <c r="T123" s="16">
        <v>2545</v>
      </c>
      <c r="U123" s="16">
        <v>1901</v>
      </c>
      <c r="V123" s="16">
        <v>1570</v>
      </c>
      <c r="W123" s="16">
        <v>1652</v>
      </c>
      <c r="X123" s="16">
        <v>1468</v>
      </c>
      <c r="Y123" s="16">
        <v>1804</v>
      </c>
      <c r="Z123" s="16">
        <v>2005</v>
      </c>
      <c r="AA123" s="16">
        <v>1885</v>
      </c>
      <c r="AB123" s="16">
        <v>1988</v>
      </c>
      <c r="AC123" s="16">
        <v>1559</v>
      </c>
      <c r="AD123" s="16">
        <v>1670</v>
      </c>
      <c r="AE123" s="16">
        <v>1940</v>
      </c>
      <c r="AF123" s="16">
        <v>2344</v>
      </c>
      <c r="AG123" s="16">
        <v>1808</v>
      </c>
      <c r="AH123" s="16">
        <v>1573</v>
      </c>
    </row>
    <row r="124" spans="1:34" x14ac:dyDescent="0.35">
      <c r="A124" s="11" t="s">
        <v>195</v>
      </c>
      <c r="B124" s="16">
        <v>877</v>
      </c>
      <c r="C124" s="16">
        <v>829</v>
      </c>
      <c r="D124" s="16">
        <v>715</v>
      </c>
      <c r="E124" s="16">
        <v>553</v>
      </c>
      <c r="F124" s="16">
        <v>549</v>
      </c>
      <c r="G124" s="16">
        <v>673</v>
      </c>
      <c r="H124" s="16">
        <v>877</v>
      </c>
      <c r="I124" s="16">
        <v>862</v>
      </c>
      <c r="J124" s="16">
        <v>804</v>
      </c>
      <c r="K124" s="16">
        <v>750</v>
      </c>
      <c r="L124" s="16">
        <v>647</v>
      </c>
      <c r="M124" s="16">
        <v>675</v>
      </c>
      <c r="N124" s="16">
        <v>782</v>
      </c>
      <c r="O124" s="16">
        <v>737</v>
      </c>
      <c r="P124" s="16">
        <v>689</v>
      </c>
      <c r="Q124" s="16">
        <v>545</v>
      </c>
      <c r="R124" s="16">
        <v>570</v>
      </c>
      <c r="S124" s="16">
        <v>742</v>
      </c>
      <c r="T124" s="16">
        <v>849</v>
      </c>
      <c r="U124" s="16">
        <v>772</v>
      </c>
      <c r="V124" s="16">
        <v>645</v>
      </c>
      <c r="W124" s="16">
        <v>721</v>
      </c>
      <c r="X124" s="16">
        <v>599</v>
      </c>
      <c r="Y124" s="16">
        <v>683</v>
      </c>
      <c r="Z124" s="16">
        <v>723</v>
      </c>
      <c r="AA124" s="16">
        <v>630</v>
      </c>
      <c r="AB124" s="16">
        <v>688</v>
      </c>
      <c r="AC124" s="16">
        <v>612</v>
      </c>
      <c r="AD124" s="16">
        <v>683</v>
      </c>
      <c r="AE124" s="16">
        <v>723</v>
      </c>
      <c r="AF124" s="16">
        <v>894</v>
      </c>
      <c r="AG124" s="16">
        <v>733</v>
      </c>
      <c r="AH124" s="16">
        <v>663</v>
      </c>
    </row>
    <row r="125" spans="1:34" x14ac:dyDescent="0.35">
      <c r="A125" s="11" t="s">
        <v>196</v>
      </c>
      <c r="B125" s="16">
        <v>4611</v>
      </c>
      <c r="C125" s="16">
        <v>4281</v>
      </c>
      <c r="D125" s="16">
        <v>3522</v>
      </c>
      <c r="E125" s="16">
        <v>2531</v>
      </c>
      <c r="F125" s="16">
        <v>2590</v>
      </c>
      <c r="G125" s="16">
        <v>3155</v>
      </c>
      <c r="H125" s="16">
        <v>3733</v>
      </c>
      <c r="I125" s="16">
        <v>3824</v>
      </c>
      <c r="J125" s="16">
        <v>3655</v>
      </c>
      <c r="K125" s="16">
        <v>3320</v>
      </c>
      <c r="L125" s="16">
        <v>3083</v>
      </c>
      <c r="M125" s="16">
        <v>3257</v>
      </c>
      <c r="N125" s="16">
        <v>4191</v>
      </c>
      <c r="O125" s="16">
        <v>3970</v>
      </c>
      <c r="P125" s="16">
        <v>3686</v>
      </c>
      <c r="Q125" s="16">
        <v>2789</v>
      </c>
      <c r="R125" s="16">
        <v>2694</v>
      </c>
      <c r="S125" s="16">
        <v>3465</v>
      </c>
      <c r="T125" s="16">
        <v>3649</v>
      </c>
      <c r="U125" s="16">
        <v>3317</v>
      </c>
      <c r="V125" s="16">
        <v>3146</v>
      </c>
      <c r="W125" s="16">
        <v>3416</v>
      </c>
      <c r="X125" s="16">
        <v>2837</v>
      </c>
      <c r="Y125" s="16">
        <v>3433</v>
      </c>
      <c r="Z125" s="16">
        <v>3491</v>
      </c>
      <c r="AA125" s="16">
        <v>3481</v>
      </c>
      <c r="AB125" s="16">
        <v>3852</v>
      </c>
      <c r="AC125" s="16">
        <v>3191</v>
      </c>
      <c r="AD125" s="16">
        <v>3373</v>
      </c>
      <c r="AE125" s="16">
        <v>3559</v>
      </c>
      <c r="AF125" s="16">
        <v>3967</v>
      </c>
      <c r="AG125" s="16">
        <v>3533</v>
      </c>
      <c r="AH125" s="16">
        <v>3388</v>
      </c>
    </row>
    <row r="126" spans="1:34" x14ac:dyDescent="0.35">
      <c r="A126" s="11" t="s">
        <v>197</v>
      </c>
      <c r="B126" s="16">
        <v>1528</v>
      </c>
      <c r="C126" s="16">
        <v>1446</v>
      </c>
      <c r="D126" s="16">
        <v>1247</v>
      </c>
      <c r="E126" s="16">
        <v>964</v>
      </c>
      <c r="F126" s="16">
        <v>957</v>
      </c>
      <c r="G126" s="16">
        <v>1173</v>
      </c>
      <c r="H126" s="16">
        <v>1528</v>
      </c>
      <c r="I126" s="16">
        <v>1503</v>
      </c>
      <c r="J126" s="16">
        <v>1401</v>
      </c>
      <c r="K126" s="16">
        <v>1307</v>
      </c>
      <c r="L126" s="16">
        <v>1127</v>
      </c>
      <c r="M126" s="16">
        <v>1177</v>
      </c>
      <c r="N126" s="16">
        <v>1363</v>
      </c>
      <c r="O126" s="16">
        <v>1284</v>
      </c>
      <c r="P126" s="16">
        <v>1202</v>
      </c>
      <c r="Q126" s="16">
        <v>950</v>
      </c>
      <c r="R126" s="16">
        <v>994</v>
      </c>
      <c r="S126" s="16">
        <v>1293</v>
      </c>
      <c r="T126" s="16">
        <v>1480</v>
      </c>
      <c r="U126" s="16">
        <v>1345</v>
      </c>
      <c r="V126" s="16">
        <v>1125</v>
      </c>
      <c r="W126" s="16">
        <v>1256</v>
      </c>
      <c r="X126" s="16">
        <v>1044</v>
      </c>
      <c r="Y126" s="16">
        <v>1191</v>
      </c>
      <c r="Z126" s="16">
        <v>1260</v>
      </c>
      <c r="AA126" s="16">
        <v>1099</v>
      </c>
      <c r="AB126" s="16">
        <v>1199</v>
      </c>
      <c r="AC126" s="16">
        <v>1067</v>
      </c>
      <c r="AD126" s="16">
        <v>1190</v>
      </c>
      <c r="AE126" s="16">
        <v>1260</v>
      </c>
      <c r="AF126" s="16">
        <v>1558</v>
      </c>
      <c r="AG126" s="16">
        <v>1278</v>
      </c>
      <c r="AH126" s="16">
        <v>1156</v>
      </c>
    </row>
    <row r="127" spans="1:34" x14ac:dyDescent="0.35">
      <c r="A127" s="11" t="s">
        <v>74</v>
      </c>
      <c r="B127" s="16">
        <v>201</v>
      </c>
      <c r="C127" s="16">
        <v>203</v>
      </c>
      <c r="D127" s="16">
        <v>181</v>
      </c>
      <c r="E127" s="16">
        <v>186</v>
      </c>
      <c r="F127" s="16">
        <v>156</v>
      </c>
      <c r="G127" s="16">
        <v>167</v>
      </c>
      <c r="H127" s="16">
        <v>167</v>
      </c>
      <c r="I127" s="16">
        <v>150</v>
      </c>
      <c r="J127" s="16">
        <v>124</v>
      </c>
      <c r="K127" s="16">
        <v>120</v>
      </c>
      <c r="L127" s="16">
        <v>139</v>
      </c>
      <c r="M127" s="16">
        <v>184</v>
      </c>
      <c r="N127" s="16">
        <v>178</v>
      </c>
      <c r="O127" s="16">
        <v>185</v>
      </c>
      <c r="P127" s="16">
        <v>178</v>
      </c>
      <c r="Q127" s="16">
        <v>167</v>
      </c>
      <c r="R127" s="16">
        <v>153</v>
      </c>
      <c r="S127" s="16">
        <v>158</v>
      </c>
      <c r="T127" s="16">
        <v>142</v>
      </c>
      <c r="U127" s="16">
        <v>121</v>
      </c>
      <c r="V127" s="16">
        <v>97</v>
      </c>
      <c r="W127" s="16">
        <v>99</v>
      </c>
      <c r="X127" s="16">
        <v>132</v>
      </c>
      <c r="Y127" s="16">
        <v>189</v>
      </c>
      <c r="Z127" s="16">
        <v>176</v>
      </c>
      <c r="AA127" s="16">
        <v>161</v>
      </c>
      <c r="AB127" s="16">
        <v>165</v>
      </c>
      <c r="AC127" s="16">
        <v>166</v>
      </c>
      <c r="AD127" s="16">
        <v>141</v>
      </c>
      <c r="AE127" s="16">
        <v>147</v>
      </c>
      <c r="AF127" s="16">
        <v>146</v>
      </c>
      <c r="AG127" s="16">
        <v>141</v>
      </c>
      <c r="AH127" s="16">
        <v>108</v>
      </c>
    </row>
    <row r="128" spans="1:34" x14ac:dyDescent="0.35">
      <c r="A128" s="11" t="s">
        <v>198</v>
      </c>
      <c r="B128" s="16">
        <v>1111</v>
      </c>
      <c r="C128" s="16">
        <v>1148</v>
      </c>
      <c r="D128" s="16">
        <v>938</v>
      </c>
      <c r="E128" s="16">
        <v>706</v>
      </c>
      <c r="F128" s="16">
        <v>661</v>
      </c>
      <c r="G128" s="16">
        <v>720</v>
      </c>
      <c r="H128" s="16">
        <v>803</v>
      </c>
      <c r="I128" s="16">
        <v>750</v>
      </c>
      <c r="J128" s="16">
        <v>667</v>
      </c>
      <c r="K128" s="16">
        <v>610</v>
      </c>
      <c r="L128" s="16">
        <v>685</v>
      </c>
      <c r="M128" s="16">
        <v>849</v>
      </c>
      <c r="N128" s="16">
        <v>929</v>
      </c>
      <c r="O128" s="16">
        <v>956</v>
      </c>
      <c r="P128" s="16">
        <v>837</v>
      </c>
      <c r="Q128" s="16">
        <v>642</v>
      </c>
      <c r="R128" s="16">
        <v>575</v>
      </c>
      <c r="S128" s="16">
        <v>667</v>
      </c>
      <c r="T128" s="16">
        <v>688</v>
      </c>
      <c r="U128" s="16">
        <v>555</v>
      </c>
      <c r="V128" s="16">
        <v>479</v>
      </c>
      <c r="W128" s="16">
        <v>492</v>
      </c>
      <c r="X128" s="16">
        <v>542</v>
      </c>
      <c r="Y128" s="16">
        <v>747</v>
      </c>
      <c r="Z128" s="16">
        <v>849</v>
      </c>
      <c r="AA128" s="16">
        <v>814</v>
      </c>
      <c r="AB128" s="16">
        <v>801</v>
      </c>
      <c r="AC128" s="16">
        <v>601</v>
      </c>
      <c r="AD128" s="16">
        <v>585</v>
      </c>
      <c r="AE128" s="16">
        <v>701</v>
      </c>
      <c r="AF128" s="16">
        <v>735</v>
      </c>
      <c r="AG128" s="16">
        <v>638</v>
      </c>
      <c r="AH128" s="16">
        <v>564</v>
      </c>
    </row>
    <row r="129" spans="1:34" x14ac:dyDescent="0.35">
      <c r="A129" s="11" t="s">
        <v>75</v>
      </c>
      <c r="B129" s="16">
        <v>1017</v>
      </c>
      <c r="C129" s="16">
        <v>1137</v>
      </c>
      <c r="D129" s="16">
        <v>999</v>
      </c>
      <c r="E129" s="16">
        <v>656</v>
      </c>
      <c r="F129" s="16">
        <v>222</v>
      </c>
      <c r="G129" s="16">
        <v>200</v>
      </c>
      <c r="H129" s="16">
        <v>223</v>
      </c>
      <c r="I129" s="16">
        <v>204</v>
      </c>
      <c r="J129" s="16">
        <v>181</v>
      </c>
      <c r="K129" s="16">
        <v>180</v>
      </c>
      <c r="L129" s="16">
        <v>453</v>
      </c>
      <c r="M129" s="16">
        <v>816</v>
      </c>
      <c r="N129" s="16">
        <v>935</v>
      </c>
      <c r="O129" s="16">
        <v>1071</v>
      </c>
      <c r="P129" s="16">
        <v>986</v>
      </c>
      <c r="Q129" s="16">
        <v>665</v>
      </c>
      <c r="R129" s="16">
        <v>232</v>
      </c>
      <c r="S129" s="16">
        <v>205</v>
      </c>
      <c r="T129" s="16">
        <v>198</v>
      </c>
      <c r="U129" s="16">
        <v>173</v>
      </c>
      <c r="V129" s="16">
        <v>135</v>
      </c>
      <c r="W129" s="16">
        <v>138</v>
      </c>
      <c r="X129" s="16">
        <v>417</v>
      </c>
      <c r="Y129" s="16">
        <v>786</v>
      </c>
      <c r="Z129" s="16">
        <v>931</v>
      </c>
      <c r="AA129" s="16">
        <v>897</v>
      </c>
      <c r="AB129" s="16">
        <v>905</v>
      </c>
      <c r="AC129" s="16">
        <v>621</v>
      </c>
      <c r="AD129" s="16">
        <v>209</v>
      </c>
      <c r="AE129" s="16">
        <v>203</v>
      </c>
      <c r="AF129" s="16">
        <v>215</v>
      </c>
      <c r="AG129" s="16">
        <v>196</v>
      </c>
      <c r="AH129" s="16">
        <v>161</v>
      </c>
    </row>
    <row r="130" spans="1:34" x14ac:dyDescent="0.35">
      <c r="A130" s="11" t="s">
        <v>53</v>
      </c>
      <c r="B130" s="16">
        <v>24401</v>
      </c>
      <c r="C130" s="16">
        <v>22304</v>
      </c>
      <c r="D130" s="16">
        <v>19858</v>
      </c>
      <c r="E130" s="16">
        <v>14941</v>
      </c>
      <c r="F130" s="16">
        <v>15092</v>
      </c>
      <c r="G130" s="16">
        <v>17776</v>
      </c>
      <c r="H130" s="16">
        <v>22278</v>
      </c>
      <c r="I130" s="16">
        <v>22161</v>
      </c>
      <c r="J130" s="16">
        <v>19763</v>
      </c>
      <c r="K130" s="16">
        <v>19875</v>
      </c>
      <c r="L130" s="16">
        <v>17136</v>
      </c>
      <c r="M130" s="16">
        <v>18058</v>
      </c>
      <c r="N130" s="16">
        <v>20933</v>
      </c>
      <c r="O130" s="16">
        <v>19535</v>
      </c>
      <c r="P130" s="16">
        <v>18799</v>
      </c>
      <c r="Q130" s="16">
        <v>14978</v>
      </c>
      <c r="R130" s="16">
        <v>14453</v>
      </c>
      <c r="S130" s="16">
        <v>18810</v>
      </c>
      <c r="T130" s="16">
        <v>20759</v>
      </c>
      <c r="U130" s="16">
        <v>18588</v>
      </c>
      <c r="V130" s="16">
        <v>16693</v>
      </c>
      <c r="W130" s="16">
        <v>18326</v>
      </c>
      <c r="X130" s="16">
        <v>15973</v>
      </c>
      <c r="Y130" s="16">
        <v>18614</v>
      </c>
      <c r="Z130" s="16">
        <v>22526</v>
      </c>
      <c r="AA130" s="16">
        <v>17745</v>
      </c>
      <c r="AB130" s="16">
        <v>19792</v>
      </c>
      <c r="AC130" s="16">
        <v>17318</v>
      </c>
      <c r="AD130" s="16">
        <v>18702</v>
      </c>
      <c r="AE130" s="16">
        <v>19972</v>
      </c>
      <c r="AF130" s="16">
        <v>23022</v>
      </c>
      <c r="AG130" s="16">
        <v>19806</v>
      </c>
      <c r="AH130" s="16">
        <v>18110</v>
      </c>
    </row>
    <row r="131" spans="1:34" x14ac:dyDescent="0.35">
      <c r="A131" s="11" t="s">
        <v>199</v>
      </c>
      <c r="B131" s="16">
        <v>1725</v>
      </c>
      <c r="C131" s="16">
        <v>1576</v>
      </c>
      <c r="D131" s="16">
        <v>1403</v>
      </c>
      <c r="E131" s="16">
        <v>1056</v>
      </c>
      <c r="F131" s="16">
        <v>1067</v>
      </c>
      <c r="G131" s="16">
        <v>1256</v>
      </c>
      <c r="H131" s="16">
        <v>1575</v>
      </c>
      <c r="I131" s="16">
        <v>1566</v>
      </c>
      <c r="J131" s="16">
        <v>1397</v>
      </c>
      <c r="K131" s="16">
        <v>1405</v>
      </c>
      <c r="L131" s="16">
        <v>1211</v>
      </c>
      <c r="M131" s="16">
        <v>1276</v>
      </c>
      <c r="N131" s="16">
        <v>1479</v>
      </c>
      <c r="O131" s="16">
        <v>1381</v>
      </c>
      <c r="P131" s="16">
        <v>1329</v>
      </c>
      <c r="Q131" s="16">
        <v>1059</v>
      </c>
      <c r="R131" s="16">
        <v>1021</v>
      </c>
      <c r="S131" s="16">
        <v>1329</v>
      </c>
      <c r="T131" s="16">
        <v>1467</v>
      </c>
      <c r="U131" s="16">
        <v>1314</v>
      </c>
      <c r="V131" s="16">
        <v>1180</v>
      </c>
      <c r="W131" s="16">
        <v>1295</v>
      </c>
      <c r="X131" s="16">
        <v>1129</v>
      </c>
      <c r="Y131" s="16">
        <v>1316</v>
      </c>
      <c r="Z131" s="16">
        <v>1592</v>
      </c>
      <c r="AA131" s="16">
        <v>1254</v>
      </c>
      <c r="AB131" s="16">
        <v>1399</v>
      </c>
      <c r="AC131" s="16">
        <v>1224</v>
      </c>
      <c r="AD131" s="16">
        <v>1322</v>
      </c>
      <c r="AE131" s="16">
        <v>1412</v>
      </c>
      <c r="AF131" s="16">
        <v>1627</v>
      </c>
      <c r="AG131" s="16">
        <v>1400</v>
      </c>
      <c r="AH131" s="16">
        <v>1280</v>
      </c>
    </row>
    <row r="132" spans="1:34" x14ac:dyDescent="0.35">
      <c r="A132" s="11" t="s">
        <v>76</v>
      </c>
      <c r="B132" s="16">
        <v>963</v>
      </c>
      <c r="C132" s="16">
        <v>862</v>
      </c>
      <c r="D132" s="16">
        <v>764</v>
      </c>
      <c r="E132" s="16">
        <v>580</v>
      </c>
      <c r="F132" s="16">
        <v>612</v>
      </c>
      <c r="G132" s="16">
        <v>739</v>
      </c>
      <c r="H132" s="16">
        <v>894</v>
      </c>
      <c r="I132" s="16">
        <v>922</v>
      </c>
      <c r="J132" s="16">
        <v>840</v>
      </c>
      <c r="K132" s="16">
        <v>800</v>
      </c>
      <c r="L132" s="16">
        <v>723</v>
      </c>
      <c r="M132" s="16">
        <v>739</v>
      </c>
      <c r="N132" s="16">
        <v>856</v>
      </c>
      <c r="O132" s="16">
        <v>806</v>
      </c>
      <c r="P132" s="16">
        <v>774</v>
      </c>
      <c r="Q132" s="16">
        <v>621</v>
      </c>
      <c r="R132" s="16">
        <v>610</v>
      </c>
      <c r="S132" s="16">
        <v>799</v>
      </c>
      <c r="T132" s="16">
        <v>871</v>
      </c>
      <c r="U132" s="16">
        <v>794</v>
      </c>
      <c r="V132" s="16">
        <v>721</v>
      </c>
      <c r="W132" s="16">
        <v>774</v>
      </c>
      <c r="X132" s="16">
        <v>656</v>
      </c>
      <c r="Y132" s="16">
        <v>744</v>
      </c>
      <c r="Z132" s="16">
        <v>767</v>
      </c>
      <c r="AA132" s="16">
        <v>704</v>
      </c>
      <c r="AB132" s="16">
        <v>806</v>
      </c>
      <c r="AC132" s="16">
        <v>704</v>
      </c>
      <c r="AD132" s="16">
        <v>780</v>
      </c>
      <c r="AE132" s="16">
        <v>839</v>
      </c>
      <c r="AF132" s="16">
        <v>960</v>
      </c>
      <c r="AG132" s="16">
        <v>842</v>
      </c>
      <c r="AH132" s="16">
        <v>779</v>
      </c>
    </row>
    <row r="133" spans="1:34" x14ac:dyDescent="0.35">
      <c r="A133" s="11" t="s">
        <v>78</v>
      </c>
      <c r="B133" s="16">
        <v>884</v>
      </c>
      <c r="C133" s="16">
        <v>945</v>
      </c>
      <c r="D133" s="16">
        <v>812</v>
      </c>
      <c r="E133" s="16">
        <v>622</v>
      </c>
      <c r="F133" s="16">
        <v>573</v>
      </c>
      <c r="G133" s="16">
        <v>632</v>
      </c>
      <c r="H133" s="16">
        <v>722</v>
      </c>
      <c r="I133" s="16">
        <v>637</v>
      </c>
      <c r="J133" s="16">
        <v>545</v>
      </c>
      <c r="K133" s="16">
        <v>490</v>
      </c>
      <c r="L133" s="16">
        <v>546</v>
      </c>
      <c r="M133" s="16">
        <v>683</v>
      </c>
      <c r="N133" s="16">
        <v>795</v>
      </c>
      <c r="O133" s="16">
        <v>848</v>
      </c>
      <c r="P133" s="16">
        <v>799</v>
      </c>
      <c r="Q133" s="16">
        <v>627</v>
      </c>
      <c r="R133" s="16">
        <v>559</v>
      </c>
      <c r="S133" s="16">
        <v>590</v>
      </c>
      <c r="T133" s="16">
        <v>580</v>
      </c>
      <c r="U133" s="16">
        <v>496</v>
      </c>
      <c r="V133" s="16">
        <v>422</v>
      </c>
      <c r="W133" s="16">
        <v>401</v>
      </c>
      <c r="X133" s="16">
        <v>438</v>
      </c>
      <c r="Y133" s="16">
        <v>647</v>
      </c>
      <c r="Z133" s="16">
        <v>735</v>
      </c>
      <c r="AA133" s="16">
        <v>696</v>
      </c>
      <c r="AB133" s="16">
        <v>704</v>
      </c>
      <c r="AC133" s="16">
        <v>548</v>
      </c>
      <c r="AD133" s="16">
        <v>512</v>
      </c>
      <c r="AE133" s="16">
        <v>616</v>
      </c>
      <c r="AF133" s="16">
        <v>631</v>
      </c>
      <c r="AG133" s="16">
        <v>532</v>
      </c>
      <c r="AH133" s="16">
        <v>469</v>
      </c>
    </row>
    <row r="134" spans="1:34" x14ac:dyDescent="0.35">
      <c r="A134" s="11" t="s">
        <v>200</v>
      </c>
      <c r="B134" s="16">
        <v>632</v>
      </c>
      <c r="C134" s="16">
        <v>618</v>
      </c>
      <c r="D134" s="16">
        <v>540</v>
      </c>
      <c r="E134" s="16">
        <v>495</v>
      </c>
      <c r="F134" s="16">
        <v>460</v>
      </c>
      <c r="G134" s="16">
        <v>514</v>
      </c>
      <c r="H134" s="16">
        <v>627</v>
      </c>
      <c r="I134" s="16">
        <v>562</v>
      </c>
      <c r="J134" s="16">
        <v>502</v>
      </c>
      <c r="K134" s="16">
        <v>439</v>
      </c>
      <c r="L134" s="16">
        <v>449</v>
      </c>
      <c r="M134" s="16">
        <v>522</v>
      </c>
      <c r="N134" s="16">
        <v>558</v>
      </c>
      <c r="O134" s="16">
        <v>547</v>
      </c>
      <c r="P134" s="16">
        <v>507</v>
      </c>
      <c r="Q134" s="16">
        <v>454</v>
      </c>
      <c r="R134" s="16">
        <v>409</v>
      </c>
      <c r="S134" s="16">
        <v>476</v>
      </c>
      <c r="T134" s="16">
        <v>500</v>
      </c>
      <c r="U134" s="16">
        <v>418</v>
      </c>
      <c r="V134" s="16">
        <v>352</v>
      </c>
      <c r="W134" s="16">
        <v>346</v>
      </c>
      <c r="X134" s="16">
        <v>340</v>
      </c>
      <c r="Y134" s="16">
        <v>442</v>
      </c>
      <c r="Z134" s="16">
        <v>489</v>
      </c>
      <c r="AA134" s="16">
        <v>453</v>
      </c>
      <c r="AB134" s="16">
        <v>485</v>
      </c>
      <c r="AC134" s="16">
        <v>428</v>
      </c>
      <c r="AD134" s="16">
        <v>380</v>
      </c>
      <c r="AE134" s="16">
        <v>442</v>
      </c>
      <c r="AF134" s="16">
        <v>574</v>
      </c>
      <c r="AG134" s="16">
        <v>496</v>
      </c>
      <c r="AH134" s="16">
        <v>382</v>
      </c>
    </row>
    <row r="135" spans="1:34" x14ac:dyDescent="0.35">
      <c r="A135" s="11" t="s">
        <v>201</v>
      </c>
      <c r="B135" s="16">
        <v>2298</v>
      </c>
      <c r="C135" s="16">
        <v>2421</v>
      </c>
      <c r="D135" s="16">
        <v>2098</v>
      </c>
      <c r="E135" s="16">
        <v>1755</v>
      </c>
      <c r="F135" s="16">
        <v>1660</v>
      </c>
      <c r="G135" s="16">
        <v>1839</v>
      </c>
      <c r="H135" s="16">
        <v>2000</v>
      </c>
      <c r="I135" s="16">
        <v>1756</v>
      </c>
      <c r="J135" s="16">
        <v>1473</v>
      </c>
      <c r="K135" s="16">
        <v>1355</v>
      </c>
      <c r="L135" s="16">
        <v>1458</v>
      </c>
      <c r="M135" s="16">
        <v>1718</v>
      </c>
      <c r="N135" s="16">
        <v>1981</v>
      </c>
      <c r="O135" s="16">
        <v>2186</v>
      </c>
      <c r="P135" s="16">
        <v>1989</v>
      </c>
      <c r="Q135" s="16">
        <v>1724</v>
      </c>
      <c r="R135" s="16">
        <v>1479</v>
      </c>
      <c r="S135" s="16">
        <v>1695</v>
      </c>
      <c r="T135" s="16">
        <v>1647</v>
      </c>
      <c r="U135" s="16">
        <v>1318</v>
      </c>
      <c r="V135" s="16">
        <v>1135</v>
      </c>
      <c r="W135" s="16">
        <v>1150</v>
      </c>
      <c r="X135" s="16">
        <v>1145</v>
      </c>
      <c r="Y135" s="16">
        <v>1546</v>
      </c>
      <c r="Z135" s="16">
        <v>1847</v>
      </c>
      <c r="AA135" s="16">
        <v>1803</v>
      </c>
      <c r="AB135" s="16">
        <v>1863</v>
      </c>
      <c r="AC135" s="16">
        <v>1666</v>
      </c>
      <c r="AD135" s="16">
        <v>1547</v>
      </c>
      <c r="AE135" s="16">
        <v>1796</v>
      </c>
      <c r="AF135" s="16">
        <v>1788</v>
      </c>
      <c r="AG135" s="16">
        <v>1522</v>
      </c>
      <c r="AH135" s="16">
        <v>1248</v>
      </c>
    </row>
    <row r="136" spans="1:34" x14ac:dyDescent="0.35">
      <c r="A136" s="11" t="s">
        <v>202</v>
      </c>
      <c r="B136" s="16">
        <v>2298</v>
      </c>
      <c r="C136" s="16">
        <v>2421</v>
      </c>
      <c r="D136" s="16">
        <v>2098</v>
      </c>
      <c r="E136" s="16">
        <v>1755</v>
      </c>
      <c r="F136" s="16">
        <v>1660</v>
      </c>
      <c r="G136" s="16">
        <v>1839</v>
      </c>
      <c r="H136" s="16">
        <v>2000</v>
      </c>
      <c r="I136" s="16">
        <v>1756</v>
      </c>
      <c r="J136" s="16">
        <v>1473</v>
      </c>
      <c r="K136" s="16">
        <v>1355</v>
      </c>
      <c r="L136" s="16">
        <v>1458</v>
      </c>
      <c r="M136" s="16">
        <v>1718</v>
      </c>
      <c r="N136" s="16">
        <v>1981</v>
      </c>
      <c r="O136" s="16">
        <v>2186</v>
      </c>
      <c r="P136" s="16">
        <v>1989</v>
      </c>
      <c r="Q136" s="16">
        <v>1724</v>
      </c>
      <c r="R136" s="16">
        <v>1479</v>
      </c>
      <c r="S136" s="16">
        <v>1695</v>
      </c>
      <c r="T136" s="16">
        <v>1647</v>
      </c>
      <c r="U136" s="16">
        <v>1318</v>
      </c>
      <c r="V136" s="16">
        <v>1135</v>
      </c>
      <c r="W136" s="16">
        <v>1150</v>
      </c>
      <c r="X136" s="16">
        <v>1145</v>
      </c>
      <c r="Y136" s="16">
        <v>1546</v>
      </c>
      <c r="Z136" s="16">
        <v>1847</v>
      </c>
      <c r="AA136" s="16">
        <v>1803</v>
      </c>
      <c r="AB136" s="16">
        <v>1863</v>
      </c>
      <c r="AC136" s="16">
        <v>1666</v>
      </c>
      <c r="AD136" s="16">
        <v>1547</v>
      </c>
      <c r="AE136" s="16">
        <v>1796</v>
      </c>
      <c r="AF136" s="16">
        <v>1788</v>
      </c>
      <c r="AG136" s="16">
        <v>1522</v>
      </c>
      <c r="AH136" s="16">
        <v>1248</v>
      </c>
    </row>
    <row r="137" spans="1:34" x14ac:dyDescent="0.35">
      <c r="A137" s="11" t="s">
        <v>203</v>
      </c>
      <c r="B137" s="16">
        <v>1111</v>
      </c>
      <c r="C137" s="16">
        <v>1148</v>
      </c>
      <c r="D137" s="16">
        <v>938</v>
      </c>
      <c r="E137" s="16">
        <v>706</v>
      </c>
      <c r="F137" s="16">
        <v>661</v>
      </c>
      <c r="G137" s="16">
        <v>720</v>
      </c>
      <c r="H137" s="16">
        <v>803</v>
      </c>
      <c r="I137" s="16">
        <v>750</v>
      </c>
      <c r="J137" s="16">
        <v>667</v>
      </c>
      <c r="K137" s="16">
        <v>610</v>
      </c>
      <c r="L137" s="16">
        <v>685</v>
      </c>
      <c r="M137" s="16">
        <v>849</v>
      </c>
      <c r="N137" s="16">
        <v>929</v>
      </c>
      <c r="O137" s="16">
        <v>956</v>
      </c>
      <c r="P137" s="16">
        <v>837</v>
      </c>
      <c r="Q137" s="16">
        <v>642</v>
      </c>
      <c r="R137" s="16">
        <v>575</v>
      </c>
      <c r="S137" s="16">
        <v>667</v>
      </c>
      <c r="T137" s="16">
        <v>688</v>
      </c>
      <c r="U137" s="16">
        <v>555</v>
      </c>
      <c r="V137" s="16">
        <v>479</v>
      </c>
      <c r="W137" s="16">
        <v>492</v>
      </c>
      <c r="X137" s="16">
        <v>542</v>
      </c>
      <c r="Y137" s="16">
        <v>747</v>
      </c>
      <c r="Z137" s="16">
        <v>849</v>
      </c>
      <c r="AA137" s="16">
        <v>814</v>
      </c>
      <c r="AB137" s="16">
        <v>801</v>
      </c>
      <c r="AC137" s="16">
        <v>601</v>
      </c>
      <c r="AD137" s="16">
        <v>585</v>
      </c>
      <c r="AE137" s="16">
        <v>701</v>
      </c>
      <c r="AF137" s="16">
        <v>735</v>
      </c>
      <c r="AG137" s="16">
        <v>638</v>
      </c>
      <c r="AH137" s="16">
        <v>564</v>
      </c>
    </row>
    <row r="138" spans="1:34" x14ac:dyDescent="0.35">
      <c r="A138" s="11" t="s">
        <v>204</v>
      </c>
      <c r="B138" s="16">
        <v>1260</v>
      </c>
      <c r="C138" s="16">
        <v>1297</v>
      </c>
      <c r="D138" s="16">
        <v>1120</v>
      </c>
      <c r="E138" s="16">
        <v>863</v>
      </c>
      <c r="F138" s="16">
        <v>905</v>
      </c>
      <c r="G138" s="16">
        <v>1191</v>
      </c>
      <c r="H138" s="16">
        <v>1330</v>
      </c>
      <c r="I138" s="16">
        <v>1101</v>
      </c>
      <c r="J138" s="16">
        <v>975</v>
      </c>
      <c r="K138" s="16">
        <v>870</v>
      </c>
      <c r="L138" s="16">
        <v>917</v>
      </c>
      <c r="M138" s="16">
        <v>991</v>
      </c>
      <c r="N138" s="16">
        <v>1177</v>
      </c>
      <c r="O138" s="16">
        <v>1262</v>
      </c>
      <c r="P138" s="16">
        <v>1092</v>
      </c>
      <c r="Q138" s="16">
        <v>824</v>
      </c>
      <c r="R138" s="16">
        <v>809</v>
      </c>
      <c r="S138" s="16">
        <v>1003</v>
      </c>
      <c r="T138" s="16">
        <v>1114</v>
      </c>
      <c r="U138" s="16">
        <v>803</v>
      </c>
      <c r="V138" s="16">
        <v>705</v>
      </c>
      <c r="W138" s="16">
        <v>693</v>
      </c>
      <c r="X138" s="16">
        <v>672</v>
      </c>
      <c r="Y138" s="16">
        <v>883</v>
      </c>
      <c r="Z138" s="16">
        <v>1016</v>
      </c>
      <c r="AA138" s="16">
        <v>983</v>
      </c>
      <c r="AB138" s="16">
        <v>1007</v>
      </c>
      <c r="AC138" s="16">
        <v>763</v>
      </c>
      <c r="AD138" s="16">
        <v>778</v>
      </c>
      <c r="AE138" s="16">
        <v>945</v>
      </c>
      <c r="AF138" s="16">
        <v>1057</v>
      </c>
      <c r="AG138" s="16">
        <v>848</v>
      </c>
      <c r="AH138" s="16">
        <v>761</v>
      </c>
    </row>
    <row r="139" spans="1:34" x14ac:dyDescent="0.35">
      <c r="A139" s="11" t="s">
        <v>205</v>
      </c>
      <c r="B139" s="16">
        <v>632</v>
      </c>
      <c r="C139" s="16">
        <v>618</v>
      </c>
      <c r="D139" s="16">
        <v>540</v>
      </c>
      <c r="E139" s="16">
        <v>495</v>
      </c>
      <c r="F139" s="16">
        <v>460</v>
      </c>
      <c r="G139" s="16">
        <v>514</v>
      </c>
      <c r="H139" s="16">
        <v>627</v>
      </c>
      <c r="I139" s="16">
        <v>562</v>
      </c>
      <c r="J139" s="16">
        <v>502</v>
      </c>
      <c r="K139" s="16">
        <v>439</v>
      </c>
      <c r="L139" s="16">
        <v>449</v>
      </c>
      <c r="M139" s="16">
        <v>522</v>
      </c>
      <c r="N139" s="16">
        <v>558</v>
      </c>
      <c r="O139" s="16">
        <v>547</v>
      </c>
      <c r="P139" s="16">
        <v>507</v>
      </c>
      <c r="Q139" s="16">
        <v>454</v>
      </c>
      <c r="R139" s="16">
        <v>409</v>
      </c>
      <c r="S139" s="16">
        <v>476</v>
      </c>
      <c r="T139" s="16">
        <v>500</v>
      </c>
      <c r="U139" s="16">
        <v>418</v>
      </c>
      <c r="V139" s="16">
        <v>352</v>
      </c>
      <c r="W139" s="16">
        <v>346</v>
      </c>
      <c r="X139" s="16">
        <v>340</v>
      </c>
      <c r="Y139" s="16">
        <v>442</v>
      </c>
      <c r="Z139" s="16">
        <v>489</v>
      </c>
      <c r="AA139" s="16">
        <v>453</v>
      </c>
      <c r="AB139" s="16">
        <v>485</v>
      </c>
      <c r="AC139" s="16">
        <v>428</v>
      </c>
      <c r="AD139" s="16">
        <v>380</v>
      </c>
      <c r="AE139" s="16">
        <v>442</v>
      </c>
      <c r="AF139" s="16">
        <v>574</v>
      </c>
      <c r="AG139" s="16">
        <v>496</v>
      </c>
      <c r="AH139" s="16">
        <v>382</v>
      </c>
    </row>
    <row r="140" spans="1:34" x14ac:dyDescent="0.35">
      <c r="A140" s="11" t="s">
        <v>206</v>
      </c>
      <c r="B140" s="16">
        <v>707</v>
      </c>
      <c r="C140" s="16">
        <v>689</v>
      </c>
      <c r="D140" s="16">
        <v>613</v>
      </c>
      <c r="E140" s="16">
        <v>524</v>
      </c>
      <c r="F140" s="16">
        <v>588</v>
      </c>
      <c r="G140" s="16">
        <v>782</v>
      </c>
      <c r="H140" s="16">
        <v>872</v>
      </c>
      <c r="I140" s="16">
        <v>744</v>
      </c>
      <c r="J140" s="16">
        <v>649</v>
      </c>
      <c r="K140" s="16">
        <v>586</v>
      </c>
      <c r="L140" s="16">
        <v>570</v>
      </c>
      <c r="M140" s="16">
        <v>576</v>
      </c>
      <c r="N140" s="16">
        <v>726</v>
      </c>
      <c r="O140" s="16">
        <v>652</v>
      </c>
      <c r="P140" s="16">
        <v>585</v>
      </c>
      <c r="Q140" s="16">
        <v>513</v>
      </c>
      <c r="R140" s="16">
        <v>501</v>
      </c>
      <c r="S140" s="16">
        <v>626</v>
      </c>
      <c r="T140" s="16">
        <v>709</v>
      </c>
      <c r="U140" s="16">
        <v>521</v>
      </c>
      <c r="V140" s="16">
        <v>460</v>
      </c>
      <c r="W140" s="16">
        <v>464</v>
      </c>
      <c r="X140" s="16">
        <v>478</v>
      </c>
      <c r="Y140" s="16">
        <v>509</v>
      </c>
      <c r="Z140" s="16">
        <v>614</v>
      </c>
      <c r="AA140" s="16">
        <v>525</v>
      </c>
      <c r="AB140" s="16">
        <v>577</v>
      </c>
      <c r="AC140" s="16">
        <v>473</v>
      </c>
      <c r="AD140" s="16">
        <v>508</v>
      </c>
      <c r="AE140" s="16">
        <v>627</v>
      </c>
      <c r="AF140" s="16">
        <v>746</v>
      </c>
      <c r="AG140" s="16">
        <v>572</v>
      </c>
      <c r="AH140" s="16">
        <v>509</v>
      </c>
    </row>
    <row r="141" spans="1:34" x14ac:dyDescent="0.35">
      <c r="A141" s="11" t="s">
        <v>38</v>
      </c>
      <c r="B141" s="16">
        <v>271509</v>
      </c>
      <c r="C141" s="16">
        <v>263897</v>
      </c>
      <c r="D141" s="16">
        <v>228840</v>
      </c>
      <c r="E141" s="16">
        <v>184218</v>
      </c>
      <c r="F141" s="16">
        <v>187442</v>
      </c>
      <c r="G141" s="16">
        <v>220285</v>
      </c>
      <c r="H141" s="16">
        <v>268179</v>
      </c>
      <c r="I141" s="16">
        <v>247466</v>
      </c>
      <c r="J141" s="16">
        <v>220689</v>
      </c>
      <c r="K141" s="16">
        <v>205203</v>
      </c>
      <c r="L141" s="16">
        <v>195700</v>
      </c>
      <c r="M141" s="16">
        <v>211091</v>
      </c>
      <c r="N141" s="16">
        <v>247178</v>
      </c>
      <c r="O141" s="16">
        <v>241250</v>
      </c>
      <c r="P141" s="16">
        <v>222478</v>
      </c>
      <c r="Q141" s="16">
        <v>180285</v>
      </c>
      <c r="R141" s="16">
        <v>173340</v>
      </c>
      <c r="S141" s="16">
        <v>215529</v>
      </c>
      <c r="T141" s="16">
        <v>237393</v>
      </c>
      <c r="U141" s="16">
        <v>199158</v>
      </c>
      <c r="V141" s="16">
        <v>172631</v>
      </c>
      <c r="W141" s="16">
        <v>181296</v>
      </c>
      <c r="X141" s="16">
        <v>166773</v>
      </c>
      <c r="Y141" s="16">
        <v>201376</v>
      </c>
      <c r="Z141" s="16">
        <v>224618</v>
      </c>
      <c r="AA141" s="16">
        <v>202232</v>
      </c>
      <c r="AB141" s="16">
        <v>219358</v>
      </c>
      <c r="AC141" s="16">
        <v>183606</v>
      </c>
      <c r="AD141" s="16">
        <v>194865</v>
      </c>
      <c r="AE141" s="16">
        <v>218409</v>
      </c>
      <c r="AF141" s="16">
        <v>254444</v>
      </c>
      <c r="AG141" s="16">
        <v>208276</v>
      </c>
      <c r="AH141" s="16">
        <v>184748</v>
      </c>
    </row>
    <row r="142" spans="1:34" x14ac:dyDescent="0.35">
      <c r="A142" s="11" t="s">
        <v>210</v>
      </c>
      <c r="B142" s="16">
        <v>2275</v>
      </c>
      <c r="C142" s="16">
        <v>2299</v>
      </c>
      <c r="D142" s="16">
        <v>1981</v>
      </c>
      <c r="E142" s="16">
        <v>1661</v>
      </c>
      <c r="F142" s="16">
        <v>1697</v>
      </c>
      <c r="G142" s="16">
        <v>1870</v>
      </c>
      <c r="H142" s="16">
        <v>2141</v>
      </c>
      <c r="I142" s="16">
        <v>1937</v>
      </c>
      <c r="J142" s="16">
        <v>1674</v>
      </c>
      <c r="K142" s="16">
        <v>1544</v>
      </c>
      <c r="L142" s="16">
        <v>1574</v>
      </c>
      <c r="M142" s="16">
        <v>1730</v>
      </c>
      <c r="N142" s="16">
        <v>2088</v>
      </c>
      <c r="O142" s="16">
        <v>2138</v>
      </c>
      <c r="P142" s="16">
        <v>1955</v>
      </c>
      <c r="Q142" s="16">
        <v>1601</v>
      </c>
      <c r="R142" s="16">
        <v>1433</v>
      </c>
      <c r="S142" s="16">
        <v>1726</v>
      </c>
      <c r="T142" s="16">
        <v>1786</v>
      </c>
      <c r="U142" s="16">
        <v>1445</v>
      </c>
      <c r="V142" s="16">
        <v>1254</v>
      </c>
      <c r="W142" s="16">
        <v>1252</v>
      </c>
      <c r="X142" s="16">
        <v>1212</v>
      </c>
      <c r="Y142" s="16">
        <v>1528</v>
      </c>
      <c r="Z142" s="16">
        <v>1711</v>
      </c>
      <c r="AA142" s="16">
        <v>1598</v>
      </c>
      <c r="AB142" s="16">
        <v>1754</v>
      </c>
      <c r="AC142" s="16">
        <v>1391</v>
      </c>
      <c r="AD142" s="16">
        <v>1395</v>
      </c>
      <c r="AE142" s="16">
        <v>1670</v>
      </c>
      <c r="AF142" s="16">
        <v>1840</v>
      </c>
      <c r="AG142" s="16">
        <v>1524</v>
      </c>
      <c r="AH142" s="16">
        <v>1347</v>
      </c>
    </row>
    <row r="143" spans="1:34" x14ac:dyDescent="0.35">
      <c r="A143" s="11" t="s">
        <v>207</v>
      </c>
      <c r="B143" s="16">
        <v>0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</row>
    <row r="144" spans="1:34" x14ac:dyDescent="0.35">
      <c r="A144" s="11" t="s">
        <v>208</v>
      </c>
      <c r="B144" s="16">
        <v>938</v>
      </c>
      <c r="C144" s="16">
        <v>948</v>
      </c>
      <c r="D144" s="16">
        <v>817</v>
      </c>
      <c r="E144" s="16">
        <v>685</v>
      </c>
      <c r="F144" s="16">
        <v>699</v>
      </c>
      <c r="G144" s="16">
        <v>771</v>
      </c>
      <c r="H144" s="16">
        <v>882</v>
      </c>
      <c r="I144" s="16">
        <v>798</v>
      </c>
      <c r="J144" s="16">
        <v>690</v>
      </c>
      <c r="K144" s="16">
        <v>636</v>
      </c>
      <c r="L144" s="16">
        <v>649</v>
      </c>
      <c r="M144" s="16">
        <v>713</v>
      </c>
      <c r="N144" s="16">
        <v>861</v>
      </c>
      <c r="O144" s="16">
        <v>881</v>
      </c>
      <c r="P144" s="16">
        <v>806</v>
      </c>
      <c r="Q144" s="16">
        <v>660</v>
      </c>
      <c r="R144" s="16">
        <v>591</v>
      </c>
      <c r="S144" s="16">
        <v>711</v>
      </c>
      <c r="T144" s="16">
        <v>736</v>
      </c>
      <c r="U144" s="16">
        <v>596</v>
      </c>
      <c r="V144" s="16">
        <v>517</v>
      </c>
      <c r="W144" s="16">
        <v>516</v>
      </c>
      <c r="X144" s="16">
        <v>500</v>
      </c>
      <c r="Y144" s="16">
        <v>630</v>
      </c>
      <c r="Z144" s="16">
        <v>705</v>
      </c>
      <c r="AA144" s="16">
        <v>659</v>
      </c>
      <c r="AB144" s="16">
        <v>723</v>
      </c>
      <c r="AC144" s="16">
        <v>573</v>
      </c>
      <c r="AD144" s="16">
        <v>575</v>
      </c>
      <c r="AE144" s="16">
        <v>688</v>
      </c>
      <c r="AF144" s="16">
        <v>758</v>
      </c>
      <c r="AG144" s="16">
        <v>628</v>
      </c>
      <c r="AH144" s="16">
        <v>555</v>
      </c>
    </row>
    <row r="145" spans="1:34" x14ac:dyDescent="0.35">
      <c r="A145" s="11" t="s">
        <v>209</v>
      </c>
      <c r="B145" s="16">
        <v>938</v>
      </c>
      <c r="C145" s="16">
        <v>948</v>
      </c>
      <c r="D145" s="16">
        <v>817</v>
      </c>
      <c r="E145" s="16">
        <v>685</v>
      </c>
      <c r="F145" s="16">
        <v>699</v>
      </c>
      <c r="G145" s="16">
        <v>771</v>
      </c>
      <c r="H145" s="16">
        <v>882</v>
      </c>
      <c r="I145" s="16">
        <v>798</v>
      </c>
      <c r="J145" s="16">
        <v>690</v>
      </c>
      <c r="K145" s="16">
        <v>636</v>
      </c>
      <c r="L145" s="16">
        <v>649</v>
      </c>
      <c r="M145" s="16">
        <v>713</v>
      </c>
      <c r="N145" s="16">
        <v>861</v>
      </c>
      <c r="O145" s="16">
        <v>881</v>
      </c>
      <c r="P145" s="16">
        <v>806</v>
      </c>
      <c r="Q145" s="16">
        <v>660</v>
      </c>
      <c r="R145" s="16">
        <v>591</v>
      </c>
      <c r="S145" s="16">
        <v>711</v>
      </c>
      <c r="T145" s="16">
        <v>736</v>
      </c>
      <c r="U145" s="16">
        <v>596</v>
      </c>
      <c r="V145" s="16">
        <v>517</v>
      </c>
      <c r="W145" s="16">
        <v>516</v>
      </c>
      <c r="X145" s="16">
        <v>500</v>
      </c>
      <c r="Y145" s="16">
        <v>630</v>
      </c>
      <c r="Z145" s="16">
        <v>705</v>
      </c>
      <c r="AA145" s="16">
        <v>659</v>
      </c>
      <c r="AB145" s="16">
        <v>723</v>
      </c>
      <c r="AC145" s="16">
        <v>573</v>
      </c>
      <c r="AD145" s="16">
        <v>575</v>
      </c>
      <c r="AE145" s="16">
        <v>688</v>
      </c>
      <c r="AF145" s="16">
        <v>758</v>
      </c>
      <c r="AG145" s="16">
        <v>628</v>
      </c>
      <c r="AH145" s="16">
        <v>555</v>
      </c>
    </row>
    <row r="146" spans="1:34" x14ac:dyDescent="0.35">
      <c r="A146" s="11" t="s">
        <v>211</v>
      </c>
      <c r="B146" s="16">
        <v>2275</v>
      </c>
      <c r="C146" s="16">
        <v>2299</v>
      </c>
      <c r="D146" s="16">
        <v>1981</v>
      </c>
      <c r="E146" s="16">
        <v>1661</v>
      </c>
      <c r="F146" s="16">
        <v>1697</v>
      </c>
      <c r="G146" s="16">
        <v>1870</v>
      </c>
      <c r="H146" s="16">
        <v>2141</v>
      </c>
      <c r="I146" s="16">
        <v>1937</v>
      </c>
      <c r="J146" s="16">
        <v>1674</v>
      </c>
      <c r="K146" s="16">
        <v>1544</v>
      </c>
      <c r="L146" s="16">
        <v>1574</v>
      </c>
      <c r="M146" s="16">
        <v>1730</v>
      </c>
      <c r="N146" s="16">
        <v>2088</v>
      </c>
      <c r="O146" s="16">
        <v>2138</v>
      </c>
      <c r="P146" s="16">
        <v>1955</v>
      </c>
      <c r="Q146" s="16">
        <v>1601</v>
      </c>
      <c r="R146" s="16">
        <v>1433</v>
      </c>
      <c r="S146" s="16">
        <v>1726</v>
      </c>
      <c r="T146" s="16">
        <v>1786</v>
      </c>
      <c r="U146" s="16">
        <v>1445</v>
      </c>
      <c r="V146" s="16">
        <v>1254</v>
      </c>
      <c r="W146" s="16">
        <v>1252</v>
      </c>
      <c r="X146" s="16">
        <v>1212</v>
      </c>
      <c r="Y146" s="16">
        <v>1528</v>
      </c>
      <c r="Z146" s="16">
        <v>1711</v>
      </c>
      <c r="AA146" s="16">
        <v>1598</v>
      </c>
      <c r="AB146" s="16">
        <v>1754</v>
      </c>
      <c r="AC146" s="16">
        <v>1391</v>
      </c>
      <c r="AD146" s="16">
        <v>1395</v>
      </c>
      <c r="AE146" s="16">
        <v>1670</v>
      </c>
      <c r="AF146" s="16">
        <v>1840</v>
      </c>
      <c r="AG146" s="16">
        <v>1524</v>
      </c>
      <c r="AH146" s="16">
        <v>1347</v>
      </c>
    </row>
    <row r="147" spans="1:34" x14ac:dyDescent="0.35">
      <c r="A147" s="11" t="s">
        <v>79</v>
      </c>
      <c r="B147" s="16">
        <v>535</v>
      </c>
      <c r="C147" s="16">
        <v>562</v>
      </c>
      <c r="D147" s="16">
        <v>501</v>
      </c>
      <c r="E147" s="16">
        <v>366</v>
      </c>
      <c r="F147" s="16">
        <v>343</v>
      </c>
      <c r="G147" s="16">
        <v>392</v>
      </c>
      <c r="H147" s="16">
        <v>452</v>
      </c>
      <c r="I147" s="16">
        <v>393</v>
      </c>
      <c r="J147" s="16">
        <v>333</v>
      </c>
      <c r="K147" s="16">
        <v>308</v>
      </c>
      <c r="L147" s="16">
        <v>313</v>
      </c>
      <c r="M147" s="16">
        <v>390</v>
      </c>
      <c r="N147" s="16">
        <v>508</v>
      </c>
      <c r="O147" s="16">
        <v>525</v>
      </c>
      <c r="P147" s="16">
        <v>459</v>
      </c>
      <c r="Q147" s="16">
        <v>367</v>
      </c>
      <c r="R147" s="16">
        <v>296</v>
      </c>
      <c r="S147" s="16">
        <v>364</v>
      </c>
      <c r="T147" s="16">
        <v>360</v>
      </c>
      <c r="U147" s="16">
        <v>301</v>
      </c>
      <c r="V147" s="16">
        <v>246</v>
      </c>
      <c r="W147" s="16">
        <v>244</v>
      </c>
      <c r="X147" s="16">
        <v>239</v>
      </c>
      <c r="Y147" s="16">
        <v>353</v>
      </c>
      <c r="Z147" s="16">
        <v>446</v>
      </c>
      <c r="AA147" s="16">
        <v>414</v>
      </c>
      <c r="AB147" s="16">
        <v>424</v>
      </c>
      <c r="AC147" s="16">
        <v>344</v>
      </c>
      <c r="AD147" s="16">
        <v>275</v>
      </c>
      <c r="AE147" s="16">
        <v>371</v>
      </c>
      <c r="AF147" s="16">
        <v>368</v>
      </c>
      <c r="AG147" s="16">
        <v>303</v>
      </c>
      <c r="AH147" s="16">
        <v>269</v>
      </c>
    </row>
    <row r="148" spans="1:34" x14ac:dyDescent="0.35">
      <c r="A148" s="11" t="s">
        <v>212</v>
      </c>
      <c r="B148" s="16">
        <v>3616</v>
      </c>
      <c r="C148" s="16">
        <v>4001</v>
      </c>
      <c r="D148" s="16">
        <v>3334</v>
      </c>
      <c r="E148" s="16">
        <v>2883</v>
      </c>
      <c r="F148" s="16">
        <v>3212</v>
      </c>
      <c r="G148" s="16">
        <v>3720</v>
      </c>
      <c r="H148" s="16">
        <v>4761</v>
      </c>
      <c r="I148" s="16">
        <v>4108</v>
      </c>
      <c r="J148" s="16">
        <v>4050</v>
      </c>
      <c r="K148" s="16">
        <v>3551</v>
      </c>
      <c r="L148" s="16">
        <v>2850</v>
      </c>
      <c r="M148" s="16">
        <v>2897</v>
      </c>
      <c r="N148" s="16">
        <v>3706</v>
      </c>
      <c r="O148" s="16">
        <v>3700</v>
      </c>
      <c r="P148" s="16">
        <v>3047</v>
      </c>
      <c r="Q148" s="16">
        <v>2576</v>
      </c>
      <c r="R148" s="16">
        <v>2796</v>
      </c>
      <c r="S148" s="16">
        <v>3373</v>
      </c>
      <c r="T148" s="16">
        <v>3742</v>
      </c>
      <c r="U148" s="16">
        <v>3631</v>
      </c>
      <c r="V148" s="16">
        <v>2629</v>
      </c>
      <c r="W148" s="16">
        <v>2971</v>
      </c>
      <c r="X148" s="16">
        <v>2794</v>
      </c>
      <c r="Y148" s="16">
        <v>3067</v>
      </c>
      <c r="Z148" s="16">
        <v>3357</v>
      </c>
      <c r="AA148" s="16">
        <v>3216</v>
      </c>
      <c r="AB148" s="16">
        <v>3143</v>
      </c>
      <c r="AC148" s="16">
        <v>2724</v>
      </c>
      <c r="AD148" s="16">
        <v>3110</v>
      </c>
      <c r="AE148" s="16">
        <v>3153</v>
      </c>
      <c r="AF148" s="16">
        <v>4365</v>
      </c>
      <c r="AG148" s="16">
        <v>2964</v>
      </c>
      <c r="AH148" s="16">
        <v>2489</v>
      </c>
    </row>
    <row r="149" spans="1:34" x14ac:dyDescent="0.35">
      <c r="A149" s="11" t="s">
        <v>213</v>
      </c>
      <c r="B149" s="16">
        <v>3616</v>
      </c>
      <c r="C149" s="16">
        <v>4001</v>
      </c>
      <c r="D149" s="16">
        <v>3334</v>
      </c>
      <c r="E149" s="16">
        <v>2883</v>
      </c>
      <c r="F149" s="16">
        <v>3212</v>
      </c>
      <c r="G149" s="16">
        <v>3720</v>
      </c>
      <c r="H149" s="16">
        <v>4761</v>
      </c>
      <c r="I149" s="16">
        <v>4108</v>
      </c>
      <c r="J149" s="16">
        <v>4050</v>
      </c>
      <c r="K149" s="16">
        <v>3551</v>
      </c>
      <c r="L149" s="16">
        <v>2850</v>
      </c>
      <c r="M149" s="16">
        <v>2897</v>
      </c>
      <c r="N149" s="16">
        <v>3706</v>
      </c>
      <c r="O149" s="16">
        <v>3700</v>
      </c>
      <c r="P149" s="16">
        <v>3047</v>
      </c>
      <c r="Q149" s="16">
        <v>2576</v>
      </c>
      <c r="R149" s="16">
        <v>2796</v>
      </c>
      <c r="S149" s="16">
        <v>3373</v>
      </c>
      <c r="T149" s="16">
        <v>3742</v>
      </c>
      <c r="U149" s="16">
        <v>3631</v>
      </c>
      <c r="V149" s="16">
        <v>2629</v>
      </c>
      <c r="W149" s="16">
        <v>2971</v>
      </c>
      <c r="X149" s="16">
        <v>2794</v>
      </c>
      <c r="Y149" s="16">
        <v>3067</v>
      </c>
      <c r="Z149" s="16">
        <v>3357</v>
      </c>
      <c r="AA149" s="16">
        <v>3216</v>
      </c>
      <c r="AB149" s="16">
        <v>3143</v>
      </c>
      <c r="AC149" s="16">
        <v>2724</v>
      </c>
      <c r="AD149" s="16">
        <v>3110</v>
      </c>
      <c r="AE149" s="16">
        <v>3153</v>
      </c>
      <c r="AF149" s="16">
        <v>4365</v>
      </c>
      <c r="AG149" s="16">
        <v>2964</v>
      </c>
      <c r="AH149" s="16">
        <v>2489</v>
      </c>
    </row>
    <row r="150" spans="1:34" x14ac:dyDescent="0.35">
      <c r="A150" s="11" t="s">
        <v>214</v>
      </c>
      <c r="B150" s="16">
        <v>1737</v>
      </c>
      <c r="C150" s="16">
        <v>1745</v>
      </c>
      <c r="D150" s="16">
        <v>1500</v>
      </c>
      <c r="E150" s="16">
        <v>1175</v>
      </c>
      <c r="F150" s="16">
        <v>1208</v>
      </c>
      <c r="G150" s="16">
        <v>1416</v>
      </c>
      <c r="H150" s="16">
        <v>1680</v>
      </c>
      <c r="I150" s="16">
        <v>1452</v>
      </c>
      <c r="J150" s="16">
        <v>1222</v>
      </c>
      <c r="K150" s="16">
        <v>1151</v>
      </c>
      <c r="L150" s="16">
        <v>1170</v>
      </c>
      <c r="M150" s="16">
        <v>1318</v>
      </c>
      <c r="N150" s="16">
        <v>1537</v>
      </c>
      <c r="O150" s="16">
        <v>1601</v>
      </c>
      <c r="P150" s="16">
        <v>1417</v>
      </c>
      <c r="Q150" s="16">
        <v>1136</v>
      </c>
      <c r="R150" s="16">
        <v>1048</v>
      </c>
      <c r="S150" s="16">
        <v>1285</v>
      </c>
      <c r="T150" s="16">
        <v>1403</v>
      </c>
      <c r="U150" s="16">
        <v>1092</v>
      </c>
      <c r="V150" s="16">
        <v>917</v>
      </c>
      <c r="W150" s="16">
        <v>909</v>
      </c>
      <c r="X150" s="16">
        <v>913</v>
      </c>
      <c r="Y150" s="16">
        <v>1186</v>
      </c>
      <c r="Z150" s="16">
        <v>1397</v>
      </c>
      <c r="AA150" s="16">
        <v>1315</v>
      </c>
      <c r="AB150" s="16">
        <v>1372</v>
      </c>
      <c r="AC150" s="16">
        <v>1076</v>
      </c>
      <c r="AD150" s="16">
        <v>1032</v>
      </c>
      <c r="AE150" s="16">
        <v>1283</v>
      </c>
      <c r="AF150" s="16">
        <v>1550</v>
      </c>
      <c r="AG150" s="16">
        <v>1146</v>
      </c>
      <c r="AH150" s="16">
        <v>951</v>
      </c>
    </row>
    <row r="151" spans="1:34" x14ac:dyDescent="0.35">
      <c r="A151" s="11" t="s">
        <v>80</v>
      </c>
      <c r="B151" s="16">
        <v>415</v>
      </c>
      <c r="C151" s="16">
        <v>443</v>
      </c>
      <c r="D151" s="16">
        <v>380</v>
      </c>
      <c r="E151" s="16">
        <v>309</v>
      </c>
      <c r="F151" s="16">
        <v>275</v>
      </c>
      <c r="G151" s="16">
        <v>285</v>
      </c>
      <c r="H151" s="16">
        <v>310</v>
      </c>
      <c r="I151" s="16">
        <v>287</v>
      </c>
      <c r="J151" s="16">
        <v>240</v>
      </c>
      <c r="K151" s="16">
        <v>232</v>
      </c>
      <c r="L151" s="16">
        <v>279</v>
      </c>
      <c r="M151" s="16">
        <v>360</v>
      </c>
      <c r="N151" s="16">
        <v>364</v>
      </c>
      <c r="O151" s="16">
        <v>383</v>
      </c>
      <c r="P151" s="16">
        <v>348</v>
      </c>
      <c r="Q151" s="16">
        <v>295</v>
      </c>
      <c r="R151" s="16">
        <v>221</v>
      </c>
      <c r="S151" s="16">
        <v>236</v>
      </c>
      <c r="T151" s="16">
        <v>252</v>
      </c>
      <c r="U151" s="16">
        <v>198</v>
      </c>
      <c r="V151" s="16">
        <v>165</v>
      </c>
      <c r="W151" s="16">
        <v>172</v>
      </c>
      <c r="X151" s="16">
        <v>213</v>
      </c>
      <c r="Y151" s="16">
        <v>301</v>
      </c>
      <c r="Z151" s="16">
        <v>328</v>
      </c>
      <c r="AA151" s="16">
        <v>293</v>
      </c>
      <c r="AB151" s="16">
        <v>314</v>
      </c>
      <c r="AC151" s="16">
        <v>232</v>
      </c>
      <c r="AD151" s="16">
        <v>216</v>
      </c>
      <c r="AE151" s="16">
        <v>231</v>
      </c>
      <c r="AF151" s="16">
        <v>250</v>
      </c>
      <c r="AG151" s="16">
        <v>207</v>
      </c>
      <c r="AH151" s="16">
        <v>175</v>
      </c>
    </row>
    <row r="152" spans="1:34" x14ac:dyDescent="0.35">
      <c r="A152" s="11" t="s">
        <v>81</v>
      </c>
      <c r="B152" s="16">
        <v>804</v>
      </c>
      <c r="C152" s="16">
        <v>813</v>
      </c>
      <c r="D152" s="16">
        <v>713</v>
      </c>
      <c r="E152" s="16">
        <v>607</v>
      </c>
      <c r="F152" s="16">
        <v>617</v>
      </c>
      <c r="G152" s="16">
        <v>707</v>
      </c>
      <c r="H152" s="16">
        <v>860</v>
      </c>
      <c r="I152" s="16">
        <v>737</v>
      </c>
      <c r="J152" s="16">
        <v>652</v>
      </c>
      <c r="K152" s="16">
        <v>593</v>
      </c>
      <c r="L152" s="16">
        <v>600</v>
      </c>
      <c r="M152" s="16">
        <v>666</v>
      </c>
      <c r="N152" s="16">
        <v>760</v>
      </c>
      <c r="O152" s="16">
        <v>746</v>
      </c>
      <c r="P152" s="16">
        <v>683</v>
      </c>
      <c r="Q152" s="16">
        <v>566</v>
      </c>
      <c r="R152" s="16">
        <v>539</v>
      </c>
      <c r="S152" s="16">
        <v>641</v>
      </c>
      <c r="T152" s="16">
        <v>776</v>
      </c>
      <c r="U152" s="16">
        <v>564</v>
      </c>
      <c r="V152" s="16">
        <v>483</v>
      </c>
      <c r="W152" s="16">
        <v>487</v>
      </c>
      <c r="X152" s="16">
        <v>475</v>
      </c>
      <c r="Y152" s="16">
        <v>582</v>
      </c>
      <c r="Z152" s="16">
        <v>679</v>
      </c>
      <c r="AA152" s="16">
        <v>613</v>
      </c>
      <c r="AB152" s="16">
        <v>653</v>
      </c>
      <c r="AC152" s="16">
        <v>542</v>
      </c>
      <c r="AD152" s="16">
        <v>703</v>
      </c>
      <c r="AE152" s="16">
        <v>706</v>
      </c>
      <c r="AF152" s="16">
        <v>779</v>
      </c>
      <c r="AG152" s="16">
        <v>618</v>
      </c>
      <c r="AH152" s="16">
        <v>528</v>
      </c>
    </row>
    <row r="153" spans="1:34" x14ac:dyDescent="0.35">
      <c r="A153" s="11" t="s">
        <v>215</v>
      </c>
      <c r="B153" s="16">
        <v>642</v>
      </c>
      <c r="C153" s="16">
        <v>632</v>
      </c>
      <c r="D153" s="16">
        <v>563</v>
      </c>
      <c r="E153" s="16">
        <v>461</v>
      </c>
      <c r="F153" s="16">
        <v>520</v>
      </c>
      <c r="G153" s="16">
        <v>667</v>
      </c>
      <c r="H153" s="16">
        <v>750</v>
      </c>
      <c r="I153" s="16">
        <v>641</v>
      </c>
      <c r="J153" s="16">
        <v>548</v>
      </c>
      <c r="K153" s="16">
        <v>497</v>
      </c>
      <c r="L153" s="16">
        <v>492</v>
      </c>
      <c r="M153" s="16">
        <v>499</v>
      </c>
      <c r="N153" s="16">
        <v>612</v>
      </c>
      <c r="O153" s="16">
        <v>649</v>
      </c>
      <c r="P153" s="16">
        <v>567</v>
      </c>
      <c r="Q153" s="16">
        <v>466</v>
      </c>
      <c r="R153" s="16">
        <v>445</v>
      </c>
      <c r="S153" s="16">
        <v>571</v>
      </c>
      <c r="T153" s="16">
        <v>605</v>
      </c>
      <c r="U153" s="16">
        <v>456</v>
      </c>
      <c r="V153" s="16">
        <v>408</v>
      </c>
      <c r="W153" s="16">
        <v>409</v>
      </c>
      <c r="X153" s="16">
        <v>376</v>
      </c>
      <c r="Y153" s="16">
        <v>457</v>
      </c>
      <c r="Z153" s="16">
        <v>525</v>
      </c>
      <c r="AA153" s="16">
        <v>515</v>
      </c>
      <c r="AB153" s="16">
        <v>573</v>
      </c>
      <c r="AC153" s="16">
        <v>447</v>
      </c>
      <c r="AD153" s="16">
        <v>465</v>
      </c>
      <c r="AE153" s="16">
        <v>582</v>
      </c>
      <c r="AF153" s="16">
        <v>666</v>
      </c>
      <c r="AG153" s="16">
        <v>519</v>
      </c>
      <c r="AH153" s="16">
        <v>472</v>
      </c>
    </row>
    <row r="154" spans="1:34" x14ac:dyDescent="0.35">
      <c r="A154" s="11" t="s">
        <v>217</v>
      </c>
      <c r="B154" s="16">
        <v>1743</v>
      </c>
      <c r="C154" s="16">
        <v>1717</v>
      </c>
      <c r="D154" s="16">
        <v>1528</v>
      </c>
      <c r="E154" s="16">
        <v>1252</v>
      </c>
      <c r="F154" s="16">
        <v>1413</v>
      </c>
      <c r="G154" s="16">
        <v>1812</v>
      </c>
      <c r="H154" s="16">
        <v>2038</v>
      </c>
      <c r="I154" s="16">
        <v>1742</v>
      </c>
      <c r="J154" s="16">
        <v>1489</v>
      </c>
      <c r="K154" s="16">
        <v>1349</v>
      </c>
      <c r="L154" s="16">
        <v>1337</v>
      </c>
      <c r="M154" s="16">
        <v>1354</v>
      </c>
      <c r="N154" s="16">
        <v>1661</v>
      </c>
      <c r="O154" s="16">
        <v>1763</v>
      </c>
      <c r="P154" s="16">
        <v>1539</v>
      </c>
      <c r="Q154" s="16">
        <v>1267</v>
      </c>
      <c r="R154" s="16">
        <v>1210</v>
      </c>
      <c r="S154" s="16">
        <v>1552</v>
      </c>
      <c r="T154" s="16">
        <v>1643</v>
      </c>
      <c r="U154" s="16">
        <v>1238</v>
      </c>
      <c r="V154" s="16">
        <v>1107</v>
      </c>
      <c r="W154" s="16">
        <v>1110</v>
      </c>
      <c r="X154" s="16">
        <v>1020</v>
      </c>
      <c r="Y154" s="16">
        <v>1240</v>
      </c>
      <c r="Z154" s="16">
        <v>1426</v>
      </c>
      <c r="AA154" s="16">
        <v>1398</v>
      </c>
      <c r="AB154" s="16">
        <v>1555</v>
      </c>
      <c r="AC154" s="16">
        <v>1213</v>
      </c>
      <c r="AD154" s="16">
        <v>1263</v>
      </c>
      <c r="AE154" s="16">
        <v>1580</v>
      </c>
      <c r="AF154" s="16">
        <v>1810</v>
      </c>
      <c r="AG154" s="16">
        <v>1410</v>
      </c>
      <c r="AH154" s="16">
        <v>1282</v>
      </c>
    </row>
    <row r="155" spans="1:34" x14ac:dyDescent="0.35">
      <c r="A155" s="11" t="s">
        <v>216</v>
      </c>
      <c r="B155" s="16">
        <v>2900</v>
      </c>
      <c r="C155" s="16">
        <v>2858</v>
      </c>
      <c r="D155" s="16">
        <v>2562</v>
      </c>
      <c r="E155" s="16">
        <v>2128</v>
      </c>
      <c r="F155" s="16">
        <v>2247</v>
      </c>
      <c r="G155" s="16">
        <v>2804</v>
      </c>
      <c r="H155" s="16">
        <v>3304</v>
      </c>
      <c r="I155" s="16">
        <v>2739</v>
      </c>
      <c r="J155" s="16">
        <v>2353</v>
      </c>
      <c r="K155" s="16">
        <v>2183</v>
      </c>
      <c r="L155" s="16">
        <v>2092</v>
      </c>
      <c r="M155" s="16">
        <v>2197</v>
      </c>
      <c r="N155" s="16">
        <v>2855</v>
      </c>
      <c r="O155" s="16">
        <v>2800</v>
      </c>
      <c r="P155" s="16">
        <v>2498</v>
      </c>
      <c r="Q155" s="16">
        <v>2132</v>
      </c>
      <c r="R155" s="16">
        <v>1898</v>
      </c>
      <c r="S155" s="16">
        <v>2382</v>
      </c>
      <c r="T155" s="16">
        <v>2621</v>
      </c>
      <c r="U155" s="16">
        <v>1968</v>
      </c>
      <c r="V155" s="16">
        <v>1728</v>
      </c>
      <c r="W155" s="16">
        <v>1749</v>
      </c>
      <c r="X155" s="16">
        <v>1677</v>
      </c>
      <c r="Y155" s="16">
        <v>2020</v>
      </c>
      <c r="Z155" s="16">
        <v>2418</v>
      </c>
      <c r="AA155" s="16">
        <v>2257</v>
      </c>
      <c r="AB155" s="16">
        <v>2466</v>
      </c>
      <c r="AC155" s="16">
        <v>1939</v>
      </c>
      <c r="AD155" s="16">
        <v>1947</v>
      </c>
      <c r="AE155" s="16">
        <v>2424</v>
      </c>
      <c r="AF155" s="16">
        <v>2933</v>
      </c>
      <c r="AG155" s="16">
        <v>2182</v>
      </c>
      <c r="AH155" s="16">
        <v>1950</v>
      </c>
    </row>
    <row r="156" spans="1:34" x14ac:dyDescent="0.35">
      <c r="A156" s="11" t="s">
        <v>83</v>
      </c>
      <c r="B156" s="16">
        <v>4680</v>
      </c>
      <c r="C156" s="16">
        <v>4584</v>
      </c>
      <c r="D156" s="16">
        <v>3945</v>
      </c>
      <c r="E156" s="16">
        <v>3451</v>
      </c>
      <c r="F156" s="16">
        <v>3700</v>
      </c>
      <c r="G156" s="16">
        <v>4172</v>
      </c>
      <c r="H156" s="16">
        <v>5137</v>
      </c>
      <c r="I156" s="16">
        <v>4597</v>
      </c>
      <c r="J156" s="16">
        <v>3921</v>
      </c>
      <c r="K156" s="16">
        <v>3640</v>
      </c>
      <c r="L156" s="16">
        <v>3637</v>
      </c>
      <c r="M156" s="16">
        <v>3826</v>
      </c>
      <c r="N156" s="16">
        <v>4205</v>
      </c>
      <c r="O156" s="16">
        <v>4316</v>
      </c>
      <c r="P156" s="16">
        <v>3997</v>
      </c>
      <c r="Q156" s="16">
        <v>3326</v>
      </c>
      <c r="R156" s="16">
        <v>3241</v>
      </c>
      <c r="S156" s="16">
        <v>4049</v>
      </c>
      <c r="T156" s="16">
        <v>4269</v>
      </c>
      <c r="U156" s="16">
        <v>3329</v>
      </c>
      <c r="V156" s="16">
        <v>2892</v>
      </c>
      <c r="W156" s="16">
        <v>2906</v>
      </c>
      <c r="X156" s="16">
        <v>2759</v>
      </c>
      <c r="Y156" s="16">
        <v>3392</v>
      </c>
      <c r="Z156" s="16">
        <v>3570</v>
      </c>
      <c r="AA156" s="16">
        <v>3323</v>
      </c>
      <c r="AB156" s="16">
        <v>3575</v>
      </c>
      <c r="AC156" s="16">
        <v>2908</v>
      </c>
      <c r="AD156" s="16">
        <v>3072</v>
      </c>
      <c r="AE156" s="16">
        <v>3699</v>
      </c>
      <c r="AF156" s="16">
        <v>4375</v>
      </c>
      <c r="AG156" s="16">
        <v>3447</v>
      </c>
      <c r="AH156" s="16">
        <v>3062</v>
      </c>
    </row>
    <row r="157" spans="1:34" x14ac:dyDescent="0.35">
      <c r="A157" s="11" t="s">
        <v>82</v>
      </c>
      <c r="B157" s="16">
        <v>1425</v>
      </c>
      <c r="C157" s="16">
        <v>1396</v>
      </c>
      <c r="D157" s="16">
        <v>1202</v>
      </c>
      <c r="E157" s="16">
        <v>1051</v>
      </c>
      <c r="F157" s="16">
        <v>1127</v>
      </c>
      <c r="G157" s="16">
        <v>1271</v>
      </c>
      <c r="H157" s="16">
        <v>1565</v>
      </c>
      <c r="I157" s="16">
        <v>1400</v>
      </c>
      <c r="J157" s="16">
        <v>1194</v>
      </c>
      <c r="K157" s="16">
        <v>1109</v>
      </c>
      <c r="L157" s="16">
        <v>1108</v>
      </c>
      <c r="M157" s="16">
        <v>1165</v>
      </c>
      <c r="N157" s="16">
        <v>1281</v>
      </c>
      <c r="O157" s="16">
        <v>1315</v>
      </c>
      <c r="P157" s="16">
        <v>1217</v>
      </c>
      <c r="Q157" s="16">
        <v>1013</v>
      </c>
      <c r="R157" s="16">
        <v>987</v>
      </c>
      <c r="S157" s="16">
        <v>1233</v>
      </c>
      <c r="T157" s="16">
        <v>1300</v>
      </c>
      <c r="U157" s="16">
        <v>1014</v>
      </c>
      <c r="V157" s="16">
        <v>881</v>
      </c>
      <c r="W157" s="16">
        <v>885</v>
      </c>
      <c r="X157" s="16">
        <v>840</v>
      </c>
      <c r="Y157" s="16">
        <v>1033</v>
      </c>
      <c r="Z157" s="16">
        <v>1087</v>
      </c>
      <c r="AA157" s="16">
        <v>1012</v>
      </c>
      <c r="AB157" s="16">
        <v>1089</v>
      </c>
      <c r="AC157" s="16">
        <v>886</v>
      </c>
      <c r="AD157" s="16">
        <v>936</v>
      </c>
      <c r="AE157" s="16">
        <v>1127</v>
      </c>
      <c r="AF157" s="16">
        <v>1333</v>
      </c>
      <c r="AG157" s="16">
        <v>1050</v>
      </c>
      <c r="AH157" s="16">
        <v>933</v>
      </c>
    </row>
    <row r="158" spans="1:34" x14ac:dyDescent="0.35">
      <c r="A158" s="11" t="s">
        <v>218</v>
      </c>
      <c r="B158" s="16">
        <v>4680</v>
      </c>
      <c r="C158" s="16">
        <v>4584</v>
      </c>
      <c r="D158" s="16">
        <v>3945</v>
      </c>
      <c r="E158" s="16">
        <v>3451</v>
      </c>
      <c r="F158" s="16">
        <v>3700</v>
      </c>
      <c r="G158" s="16">
        <v>4172</v>
      </c>
      <c r="H158" s="16">
        <v>5137</v>
      </c>
      <c r="I158" s="16">
        <v>4597</v>
      </c>
      <c r="J158" s="16">
        <v>3921</v>
      </c>
      <c r="K158" s="16">
        <v>3640</v>
      </c>
      <c r="L158" s="16">
        <v>3637</v>
      </c>
      <c r="M158" s="16">
        <v>3826</v>
      </c>
      <c r="N158" s="16">
        <v>4205</v>
      </c>
      <c r="O158" s="16">
        <v>4316</v>
      </c>
      <c r="P158" s="16">
        <v>3997</v>
      </c>
      <c r="Q158" s="16">
        <v>3326</v>
      </c>
      <c r="R158" s="16">
        <v>3241</v>
      </c>
      <c r="S158" s="16">
        <v>4049</v>
      </c>
      <c r="T158" s="16">
        <v>4269</v>
      </c>
      <c r="U158" s="16">
        <v>3329</v>
      </c>
      <c r="V158" s="16">
        <v>2892</v>
      </c>
      <c r="W158" s="16">
        <v>2906</v>
      </c>
      <c r="X158" s="16">
        <v>2759</v>
      </c>
      <c r="Y158" s="16">
        <v>3392</v>
      </c>
      <c r="Z158" s="16">
        <v>3570</v>
      </c>
      <c r="AA158" s="16">
        <v>3323</v>
      </c>
      <c r="AB158" s="16">
        <v>3575</v>
      </c>
      <c r="AC158" s="16">
        <v>2908</v>
      </c>
      <c r="AD158" s="16">
        <v>3072</v>
      </c>
      <c r="AE158" s="16">
        <v>3699</v>
      </c>
      <c r="AF158" s="16">
        <v>4375</v>
      </c>
      <c r="AG158" s="16">
        <v>3447</v>
      </c>
      <c r="AH158" s="16">
        <v>3062</v>
      </c>
    </row>
    <row r="159" spans="1:34" x14ac:dyDescent="0.35">
      <c r="A159" s="11" t="s">
        <v>219</v>
      </c>
      <c r="B159" s="16">
        <v>1361</v>
      </c>
      <c r="C159" s="16">
        <v>1443</v>
      </c>
      <c r="D159" s="16">
        <v>1240</v>
      </c>
      <c r="E159" s="16">
        <v>1031</v>
      </c>
      <c r="F159" s="16">
        <v>986</v>
      </c>
      <c r="G159" s="16">
        <v>1127</v>
      </c>
      <c r="H159" s="16">
        <v>1326</v>
      </c>
      <c r="I159" s="16">
        <v>1163</v>
      </c>
      <c r="J159" s="16">
        <v>1008</v>
      </c>
      <c r="K159" s="16">
        <v>937</v>
      </c>
      <c r="L159" s="16">
        <v>975</v>
      </c>
      <c r="M159" s="16">
        <v>1123</v>
      </c>
      <c r="N159" s="16">
        <v>1316</v>
      </c>
      <c r="O159" s="16">
        <v>1344</v>
      </c>
      <c r="P159" s="16">
        <v>1211</v>
      </c>
      <c r="Q159" s="16">
        <v>934</v>
      </c>
      <c r="R159" s="16">
        <v>872</v>
      </c>
      <c r="S159" s="16">
        <v>1142</v>
      </c>
      <c r="T159" s="16">
        <v>1142</v>
      </c>
      <c r="U159" s="16">
        <v>902</v>
      </c>
      <c r="V159" s="16">
        <v>777</v>
      </c>
      <c r="W159" s="16">
        <v>754</v>
      </c>
      <c r="X159" s="16">
        <v>734</v>
      </c>
      <c r="Y159" s="16">
        <v>1015</v>
      </c>
      <c r="Z159" s="16">
        <v>1199</v>
      </c>
      <c r="AA159" s="16">
        <v>1132</v>
      </c>
      <c r="AB159" s="16">
        <v>1156</v>
      </c>
      <c r="AC159" s="16">
        <v>894</v>
      </c>
      <c r="AD159" s="16">
        <v>912</v>
      </c>
      <c r="AE159" s="16">
        <v>1106</v>
      </c>
      <c r="AF159" s="16">
        <v>1215</v>
      </c>
      <c r="AG159" s="16">
        <v>980</v>
      </c>
      <c r="AH159" s="16">
        <v>815</v>
      </c>
    </row>
    <row r="160" spans="1:34" x14ac:dyDescent="0.35">
      <c r="A160" s="11" t="s">
        <v>220</v>
      </c>
      <c r="B160" s="16">
        <v>4341</v>
      </c>
      <c r="C160" s="16">
        <v>4325</v>
      </c>
      <c r="D160" s="16">
        <v>3563</v>
      </c>
      <c r="E160" s="16">
        <v>2965</v>
      </c>
      <c r="F160" s="16">
        <v>3175</v>
      </c>
      <c r="G160" s="16">
        <v>3658</v>
      </c>
      <c r="H160" s="16">
        <v>4224</v>
      </c>
      <c r="I160" s="16">
        <v>3767</v>
      </c>
      <c r="J160" s="16">
        <v>3204</v>
      </c>
      <c r="K160" s="16">
        <v>2917</v>
      </c>
      <c r="L160" s="16">
        <v>3117</v>
      </c>
      <c r="M160" s="16">
        <v>3445</v>
      </c>
      <c r="N160" s="16">
        <v>3870</v>
      </c>
      <c r="O160" s="16">
        <v>4007</v>
      </c>
      <c r="P160" s="16">
        <v>3602</v>
      </c>
      <c r="Q160" s="16">
        <v>2910</v>
      </c>
      <c r="R160" s="16">
        <v>2842</v>
      </c>
      <c r="S160" s="16">
        <v>3489</v>
      </c>
      <c r="T160" s="16">
        <v>3562</v>
      </c>
      <c r="U160" s="16">
        <v>2917</v>
      </c>
      <c r="V160" s="16">
        <v>2517</v>
      </c>
      <c r="W160" s="16">
        <v>2489</v>
      </c>
      <c r="X160" s="16">
        <v>2452</v>
      </c>
      <c r="Y160" s="16">
        <v>3171</v>
      </c>
      <c r="Z160" s="16">
        <v>3477</v>
      </c>
      <c r="AA160" s="16">
        <v>3183</v>
      </c>
      <c r="AB160" s="16">
        <v>3309</v>
      </c>
      <c r="AC160" s="16">
        <v>2623</v>
      </c>
      <c r="AD160" s="16">
        <v>2821</v>
      </c>
      <c r="AE160" s="16">
        <v>3515</v>
      </c>
      <c r="AF160" s="16">
        <v>3773</v>
      </c>
      <c r="AG160" s="16">
        <v>3183</v>
      </c>
      <c r="AH160" s="16">
        <v>2606</v>
      </c>
    </row>
    <row r="161" spans="1:34" x14ac:dyDescent="0.35">
      <c r="A161" s="11" t="s">
        <v>221</v>
      </c>
      <c r="B161" s="16">
        <v>297</v>
      </c>
      <c r="C161" s="16">
        <v>281</v>
      </c>
      <c r="D161" s="16">
        <v>242</v>
      </c>
      <c r="E161" s="16">
        <v>187</v>
      </c>
      <c r="F161" s="16">
        <v>186</v>
      </c>
      <c r="G161" s="16">
        <v>228</v>
      </c>
      <c r="H161" s="16">
        <v>297</v>
      </c>
      <c r="I161" s="16">
        <v>292</v>
      </c>
      <c r="J161" s="16">
        <v>272</v>
      </c>
      <c r="K161" s="16">
        <v>254</v>
      </c>
      <c r="L161" s="16">
        <v>219</v>
      </c>
      <c r="M161" s="16">
        <v>229</v>
      </c>
      <c r="N161" s="16">
        <v>265</v>
      </c>
      <c r="O161" s="16">
        <v>250</v>
      </c>
      <c r="P161" s="16">
        <v>234</v>
      </c>
      <c r="Q161" s="16">
        <v>185</v>
      </c>
      <c r="R161" s="16">
        <v>193</v>
      </c>
      <c r="S161" s="16">
        <v>251</v>
      </c>
      <c r="T161" s="16">
        <v>288</v>
      </c>
      <c r="U161" s="16">
        <v>262</v>
      </c>
      <c r="V161" s="16">
        <v>219</v>
      </c>
      <c r="W161" s="16">
        <v>244</v>
      </c>
      <c r="X161" s="16">
        <v>203</v>
      </c>
      <c r="Y161" s="16">
        <v>232</v>
      </c>
      <c r="Z161" s="16">
        <v>245</v>
      </c>
      <c r="AA161" s="16">
        <v>214</v>
      </c>
      <c r="AB161" s="16">
        <v>233</v>
      </c>
      <c r="AC161" s="16">
        <v>207</v>
      </c>
      <c r="AD161" s="16">
        <v>231</v>
      </c>
      <c r="AE161" s="16">
        <v>245</v>
      </c>
      <c r="AF161" s="16">
        <v>303</v>
      </c>
      <c r="AG161" s="16">
        <v>249</v>
      </c>
      <c r="AH161" s="16">
        <v>225</v>
      </c>
    </row>
    <row r="162" spans="1:34" x14ac:dyDescent="0.35">
      <c r="A162" s="11" t="s">
        <v>222</v>
      </c>
      <c r="B162" s="16">
        <v>958</v>
      </c>
      <c r="C162" s="16">
        <v>857</v>
      </c>
      <c r="D162" s="16">
        <v>760</v>
      </c>
      <c r="E162" s="16">
        <v>577</v>
      </c>
      <c r="F162" s="16">
        <v>609</v>
      </c>
      <c r="G162" s="16">
        <v>735</v>
      </c>
      <c r="H162" s="16">
        <v>890</v>
      </c>
      <c r="I162" s="16">
        <v>917</v>
      </c>
      <c r="J162" s="16">
        <v>836</v>
      </c>
      <c r="K162" s="16">
        <v>797</v>
      </c>
      <c r="L162" s="16">
        <v>720</v>
      </c>
      <c r="M162" s="16">
        <v>735</v>
      </c>
      <c r="N162" s="16">
        <v>852</v>
      </c>
      <c r="O162" s="16">
        <v>802</v>
      </c>
      <c r="P162" s="16">
        <v>770</v>
      </c>
      <c r="Q162" s="16">
        <v>618</v>
      </c>
      <c r="R162" s="16">
        <v>607</v>
      </c>
      <c r="S162" s="16">
        <v>796</v>
      </c>
      <c r="T162" s="16">
        <v>867</v>
      </c>
      <c r="U162" s="16">
        <v>790</v>
      </c>
      <c r="V162" s="16">
        <v>718</v>
      </c>
      <c r="W162" s="16">
        <v>770</v>
      </c>
      <c r="X162" s="16">
        <v>653</v>
      </c>
      <c r="Y162" s="16">
        <v>740</v>
      </c>
      <c r="Z162" s="16">
        <v>763</v>
      </c>
      <c r="AA162" s="16">
        <v>701</v>
      </c>
      <c r="AB162" s="16">
        <v>802</v>
      </c>
      <c r="AC162" s="16">
        <v>701</v>
      </c>
      <c r="AD162" s="16">
        <v>777</v>
      </c>
      <c r="AE162" s="16">
        <v>835</v>
      </c>
      <c r="AF162" s="16">
        <v>956</v>
      </c>
      <c r="AG162" s="16">
        <v>837</v>
      </c>
      <c r="AH162" s="16">
        <v>775</v>
      </c>
    </row>
    <row r="163" spans="1:34" x14ac:dyDescent="0.35">
      <c r="A163" s="11" t="s">
        <v>84</v>
      </c>
      <c r="B163" s="16">
        <v>1043</v>
      </c>
      <c r="C163" s="16">
        <v>933</v>
      </c>
      <c r="D163" s="16">
        <v>827</v>
      </c>
      <c r="E163" s="16">
        <v>628</v>
      </c>
      <c r="F163" s="16">
        <v>663</v>
      </c>
      <c r="G163" s="16">
        <v>800</v>
      </c>
      <c r="H163" s="16">
        <v>969</v>
      </c>
      <c r="I163" s="16">
        <v>998</v>
      </c>
      <c r="J163" s="16">
        <v>910</v>
      </c>
      <c r="K163" s="16">
        <v>867</v>
      </c>
      <c r="L163" s="16">
        <v>784</v>
      </c>
      <c r="M163" s="16">
        <v>800</v>
      </c>
      <c r="N163" s="16">
        <v>927</v>
      </c>
      <c r="O163" s="16">
        <v>873</v>
      </c>
      <c r="P163" s="16">
        <v>838</v>
      </c>
      <c r="Q163" s="16">
        <v>673</v>
      </c>
      <c r="R163" s="16">
        <v>660</v>
      </c>
      <c r="S163" s="16">
        <v>866</v>
      </c>
      <c r="T163" s="16">
        <v>943</v>
      </c>
      <c r="U163" s="16">
        <v>860</v>
      </c>
      <c r="V163" s="16">
        <v>781</v>
      </c>
      <c r="W163" s="16">
        <v>838</v>
      </c>
      <c r="X163" s="16">
        <v>710</v>
      </c>
      <c r="Y163" s="16">
        <v>806</v>
      </c>
      <c r="Z163" s="16">
        <v>830</v>
      </c>
      <c r="AA163" s="16">
        <v>763</v>
      </c>
      <c r="AB163" s="16">
        <v>873</v>
      </c>
      <c r="AC163" s="16">
        <v>763</v>
      </c>
      <c r="AD163" s="16">
        <v>845</v>
      </c>
      <c r="AE163" s="16">
        <v>909</v>
      </c>
      <c r="AF163" s="16">
        <v>1040</v>
      </c>
      <c r="AG163" s="16">
        <v>912</v>
      </c>
      <c r="AH163" s="16">
        <v>843</v>
      </c>
    </row>
    <row r="164" spans="1:34" x14ac:dyDescent="0.35">
      <c r="A164" s="11" t="s">
        <v>77</v>
      </c>
      <c r="B164" s="16">
        <v>28753</v>
      </c>
      <c r="C164" s="16">
        <v>25734</v>
      </c>
      <c r="D164" s="16">
        <v>22806</v>
      </c>
      <c r="E164" s="16">
        <v>17326</v>
      </c>
      <c r="F164" s="16">
        <v>18292</v>
      </c>
      <c r="G164" s="16">
        <v>22067</v>
      </c>
      <c r="H164" s="16">
        <v>26707</v>
      </c>
      <c r="I164" s="16">
        <v>27527</v>
      </c>
      <c r="J164" s="16">
        <v>25089</v>
      </c>
      <c r="K164" s="16">
        <v>23908</v>
      </c>
      <c r="L164" s="16">
        <v>21607</v>
      </c>
      <c r="M164" s="16">
        <v>22062</v>
      </c>
      <c r="N164" s="16">
        <v>25567</v>
      </c>
      <c r="O164" s="16">
        <v>24069</v>
      </c>
      <c r="P164" s="16">
        <v>23108</v>
      </c>
      <c r="Q164" s="16">
        <v>18542</v>
      </c>
      <c r="R164" s="16">
        <v>18209</v>
      </c>
      <c r="S164" s="16">
        <v>23878</v>
      </c>
      <c r="T164" s="16">
        <v>26007</v>
      </c>
      <c r="U164" s="16">
        <v>23701</v>
      </c>
      <c r="V164" s="16">
        <v>21544</v>
      </c>
      <c r="W164" s="16">
        <v>23106</v>
      </c>
      <c r="X164" s="16">
        <v>19589</v>
      </c>
      <c r="Y164" s="16">
        <v>22223</v>
      </c>
      <c r="Z164" s="16">
        <v>22897</v>
      </c>
      <c r="AA164" s="16">
        <v>21025</v>
      </c>
      <c r="AB164" s="16">
        <v>24075</v>
      </c>
      <c r="AC164" s="16">
        <v>21040</v>
      </c>
      <c r="AD164" s="16">
        <v>23311</v>
      </c>
      <c r="AE164" s="16">
        <v>25053</v>
      </c>
      <c r="AF164" s="16">
        <v>28682</v>
      </c>
      <c r="AG164" s="16">
        <v>25135</v>
      </c>
      <c r="AH164" s="16">
        <v>23253</v>
      </c>
    </row>
    <row r="165" spans="1:34" x14ac:dyDescent="0.35">
      <c r="A165" s="11" t="s">
        <v>85</v>
      </c>
      <c r="B165" s="16">
        <v>1239</v>
      </c>
      <c r="C165" s="16">
        <v>1303</v>
      </c>
      <c r="D165" s="16">
        <v>1093</v>
      </c>
      <c r="E165" s="16">
        <v>853</v>
      </c>
      <c r="F165" s="16">
        <v>750</v>
      </c>
      <c r="G165" s="16">
        <v>773</v>
      </c>
      <c r="H165" s="16">
        <v>886</v>
      </c>
      <c r="I165" s="16">
        <v>761</v>
      </c>
      <c r="J165" s="16">
        <v>661</v>
      </c>
      <c r="K165" s="16">
        <v>595</v>
      </c>
      <c r="L165" s="16">
        <v>693</v>
      </c>
      <c r="M165" s="16">
        <v>883</v>
      </c>
      <c r="N165" s="16">
        <v>1055</v>
      </c>
      <c r="O165" s="16">
        <v>1142</v>
      </c>
      <c r="P165" s="16">
        <v>1030</v>
      </c>
      <c r="Q165" s="16">
        <v>780</v>
      </c>
      <c r="R165" s="16">
        <v>697</v>
      </c>
      <c r="S165" s="16">
        <v>727</v>
      </c>
      <c r="T165" s="16">
        <v>758</v>
      </c>
      <c r="U165" s="16">
        <v>600</v>
      </c>
      <c r="V165" s="16">
        <v>497</v>
      </c>
      <c r="W165" s="16">
        <v>479</v>
      </c>
      <c r="X165" s="16">
        <v>535</v>
      </c>
      <c r="Y165" s="16">
        <v>816</v>
      </c>
      <c r="Z165" s="16">
        <v>1019</v>
      </c>
      <c r="AA165" s="16">
        <v>966</v>
      </c>
      <c r="AB165" s="16">
        <v>978</v>
      </c>
      <c r="AC165" s="16">
        <v>735</v>
      </c>
      <c r="AD165" s="16">
        <v>638</v>
      </c>
      <c r="AE165" s="16">
        <v>704</v>
      </c>
      <c r="AF165" s="16">
        <v>777</v>
      </c>
      <c r="AG165" s="16">
        <v>620</v>
      </c>
      <c r="AH165" s="16">
        <v>528</v>
      </c>
    </row>
    <row r="166" spans="1:34" x14ac:dyDescent="0.35">
      <c r="A166" s="11" t="s">
        <v>86</v>
      </c>
      <c r="B166" s="16">
        <v>840</v>
      </c>
      <c r="C166" s="16">
        <v>875</v>
      </c>
      <c r="D166" s="16">
        <v>755</v>
      </c>
      <c r="E166" s="16">
        <v>619</v>
      </c>
      <c r="F166" s="16">
        <v>535</v>
      </c>
      <c r="G166" s="16">
        <v>561</v>
      </c>
      <c r="H166" s="16">
        <v>648</v>
      </c>
      <c r="I166" s="16">
        <v>565</v>
      </c>
      <c r="J166" s="16">
        <v>481</v>
      </c>
      <c r="K166" s="16">
        <v>448</v>
      </c>
      <c r="L166" s="16">
        <v>494</v>
      </c>
      <c r="M166" s="16">
        <v>695</v>
      </c>
      <c r="N166" s="16">
        <v>804</v>
      </c>
      <c r="O166" s="16">
        <v>823</v>
      </c>
      <c r="P166" s="16">
        <v>752</v>
      </c>
      <c r="Q166" s="16">
        <v>588</v>
      </c>
      <c r="R166" s="16">
        <v>495</v>
      </c>
      <c r="S166" s="16">
        <v>566</v>
      </c>
      <c r="T166" s="16">
        <v>560</v>
      </c>
      <c r="U166" s="16">
        <v>456</v>
      </c>
      <c r="V166" s="16">
        <v>384</v>
      </c>
      <c r="W166" s="16">
        <v>383</v>
      </c>
      <c r="X166" s="16">
        <v>413</v>
      </c>
      <c r="Y166" s="16">
        <v>616</v>
      </c>
      <c r="Z166" s="16">
        <v>719</v>
      </c>
      <c r="AA166" s="16">
        <v>684</v>
      </c>
      <c r="AB166" s="16">
        <v>706</v>
      </c>
      <c r="AC166" s="16">
        <v>534</v>
      </c>
      <c r="AD166" s="16">
        <v>463</v>
      </c>
      <c r="AE166" s="16">
        <v>544</v>
      </c>
      <c r="AF166" s="16">
        <v>576</v>
      </c>
      <c r="AG166" s="16">
        <v>487</v>
      </c>
      <c r="AH166" s="16">
        <v>402</v>
      </c>
    </row>
    <row r="167" spans="1:34" x14ac:dyDescent="0.35">
      <c r="A167" s="11" t="s">
        <v>87</v>
      </c>
      <c r="B167" s="16">
        <v>215</v>
      </c>
      <c r="C167" s="16">
        <v>216</v>
      </c>
      <c r="D167" s="16">
        <v>228</v>
      </c>
      <c r="E167" s="16">
        <v>224</v>
      </c>
      <c r="F167" s="16">
        <v>191</v>
      </c>
      <c r="G167" s="16">
        <v>191</v>
      </c>
      <c r="H167" s="16">
        <v>186</v>
      </c>
      <c r="I167" s="16">
        <v>169</v>
      </c>
      <c r="J167" s="16">
        <v>150</v>
      </c>
      <c r="K167" s="16">
        <v>134</v>
      </c>
      <c r="L167" s="16">
        <v>175</v>
      </c>
      <c r="M167" s="16">
        <v>201</v>
      </c>
      <c r="N167" s="16">
        <v>183</v>
      </c>
      <c r="O167" s="16">
        <v>197</v>
      </c>
      <c r="P167" s="16">
        <v>209</v>
      </c>
      <c r="Q167" s="16">
        <v>200</v>
      </c>
      <c r="R167" s="16">
        <v>185</v>
      </c>
      <c r="S167" s="16">
        <v>173</v>
      </c>
      <c r="T167" s="16">
        <v>155</v>
      </c>
      <c r="U167" s="16">
        <v>140</v>
      </c>
      <c r="V167" s="16">
        <v>113</v>
      </c>
      <c r="W167" s="16">
        <v>119</v>
      </c>
      <c r="X167" s="16">
        <v>130</v>
      </c>
      <c r="Y167" s="16">
        <v>181</v>
      </c>
      <c r="Z167" s="16">
        <v>157</v>
      </c>
      <c r="AA167" s="16">
        <v>148</v>
      </c>
      <c r="AB167" s="16">
        <v>178</v>
      </c>
      <c r="AC167" s="16">
        <v>183</v>
      </c>
      <c r="AD167" s="16">
        <v>151</v>
      </c>
      <c r="AE167" s="16">
        <v>144</v>
      </c>
      <c r="AF167" s="16">
        <v>152</v>
      </c>
      <c r="AG167" s="16">
        <v>128</v>
      </c>
      <c r="AH167" s="16">
        <v>107</v>
      </c>
    </row>
    <row r="168" spans="1:34" x14ac:dyDescent="0.35">
      <c r="A168" s="11" t="s">
        <v>223</v>
      </c>
      <c r="B168" s="16">
        <v>904</v>
      </c>
      <c r="C168" s="16">
        <v>809</v>
      </c>
      <c r="D168" s="16">
        <v>717</v>
      </c>
      <c r="E168" s="16">
        <v>545</v>
      </c>
      <c r="F168" s="16">
        <v>575</v>
      </c>
      <c r="G168" s="16">
        <v>694</v>
      </c>
      <c r="H168" s="16">
        <v>840</v>
      </c>
      <c r="I168" s="16">
        <v>866</v>
      </c>
      <c r="J168" s="16">
        <v>789</v>
      </c>
      <c r="K168" s="16">
        <v>752</v>
      </c>
      <c r="L168" s="16">
        <v>680</v>
      </c>
      <c r="M168" s="16">
        <v>694</v>
      </c>
      <c r="N168" s="16">
        <v>804</v>
      </c>
      <c r="O168" s="16">
        <v>757</v>
      </c>
      <c r="P168" s="16">
        <v>727</v>
      </c>
      <c r="Q168" s="16">
        <v>583</v>
      </c>
      <c r="R168" s="16">
        <v>573</v>
      </c>
      <c r="S168" s="16">
        <v>751</v>
      </c>
      <c r="T168" s="16">
        <v>818</v>
      </c>
      <c r="U168" s="16">
        <v>745</v>
      </c>
      <c r="V168" s="16">
        <v>678</v>
      </c>
      <c r="W168" s="16">
        <v>727</v>
      </c>
      <c r="X168" s="16">
        <v>616</v>
      </c>
      <c r="Y168" s="16">
        <v>699</v>
      </c>
      <c r="Z168" s="16">
        <v>720</v>
      </c>
      <c r="AA168" s="16">
        <v>661</v>
      </c>
      <c r="AB168" s="16">
        <v>757</v>
      </c>
      <c r="AC168" s="16">
        <v>662</v>
      </c>
      <c r="AD168" s="16">
        <v>733</v>
      </c>
      <c r="AE168" s="16">
        <v>788</v>
      </c>
      <c r="AF168" s="16">
        <v>902</v>
      </c>
      <c r="AG168" s="16">
        <v>791</v>
      </c>
      <c r="AH168" s="16">
        <v>731</v>
      </c>
    </row>
    <row r="169" spans="1:34" x14ac:dyDescent="0.35">
      <c r="A169" s="11" t="s">
        <v>88</v>
      </c>
      <c r="B169" s="16">
        <v>781</v>
      </c>
      <c r="C169" s="16">
        <v>796</v>
      </c>
      <c r="D169" s="16">
        <v>660</v>
      </c>
      <c r="E169" s="16">
        <v>532</v>
      </c>
      <c r="F169" s="16">
        <v>538</v>
      </c>
      <c r="G169" s="16">
        <v>631</v>
      </c>
      <c r="H169" s="16">
        <v>933</v>
      </c>
      <c r="I169" s="16">
        <v>601</v>
      </c>
      <c r="J169" s="16">
        <v>557</v>
      </c>
      <c r="K169" s="16">
        <v>502</v>
      </c>
      <c r="L169" s="16">
        <v>489</v>
      </c>
      <c r="M169" s="16">
        <v>571</v>
      </c>
      <c r="N169" s="16">
        <v>678</v>
      </c>
      <c r="O169" s="16">
        <v>652</v>
      </c>
      <c r="P169" s="16">
        <v>578</v>
      </c>
      <c r="Q169" s="16">
        <v>476</v>
      </c>
      <c r="R169" s="16">
        <v>427</v>
      </c>
      <c r="S169" s="16">
        <v>474</v>
      </c>
      <c r="T169" s="16">
        <v>537</v>
      </c>
      <c r="U169" s="16">
        <v>400</v>
      </c>
      <c r="V169" s="16">
        <v>351</v>
      </c>
      <c r="W169" s="16">
        <v>357</v>
      </c>
      <c r="X169" s="16">
        <v>358</v>
      </c>
      <c r="Y169" s="16">
        <v>511</v>
      </c>
      <c r="Z169" s="16">
        <v>566</v>
      </c>
      <c r="AA169" s="16">
        <v>516</v>
      </c>
      <c r="AB169" s="16">
        <v>555</v>
      </c>
      <c r="AC169" s="16">
        <v>446</v>
      </c>
      <c r="AD169" s="16">
        <v>401</v>
      </c>
      <c r="AE169" s="16">
        <v>510</v>
      </c>
      <c r="AF169" s="16">
        <v>540</v>
      </c>
      <c r="AG169" s="16">
        <v>449</v>
      </c>
      <c r="AH169" s="16">
        <v>367</v>
      </c>
    </row>
    <row r="170" spans="1:34" x14ac:dyDescent="0.35">
      <c r="A170" s="11" t="s">
        <v>89</v>
      </c>
      <c r="B170" s="16">
        <v>242</v>
      </c>
      <c r="C170" s="16">
        <v>248</v>
      </c>
      <c r="D170" s="16">
        <v>219</v>
      </c>
      <c r="E170" s="16">
        <v>227</v>
      </c>
      <c r="F170" s="16">
        <v>183</v>
      </c>
      <c r="G170" s="16">
        <v>210</v>
      </c>
      <c r="H170" s="16">
        <v>247</v>
      </c>
      <c r="I170" s="16">
        <v>219</v>
      </c>
      <c r="J170" s="16">
        <v>183</v>
      </c>
      <c r="K170" s="16">
        <v>158</v>
      </c>
      <c r="L170" s="16">
        <v>193</v>
      </c>
      <c r="M170" s="16">
        <v>235</v>
      </c>
      <c r="N170" s="16">
        <v>246</v>
      </c>
      <c r="O170" s="16">
        <v>238</v>
      </c>
      <c r="P170" s="16">
        <v>223</v>
      </c>
      <c r="Q170" s="16">
        <v>184</v>
      </c>
      <c r="R170" s="16">
        <v>169</v>
      </c>
      <c r="S170" s="16">
        <v>200</v>
      </c>
      <c r="T170" s="16">
        <v>232</v>
      </c>
      <c r="U170" s="16">
        <v>155</v>
      </c>
      <c r="V170" s="16">
        <v>128</v>
      </c>
      <c r="W170" s="16">
        <v>130</v>
      </c>
      <c r="X170" s="16">
        <v>168</v>
      </c>
      <c r="Y170" s="16">
        <v>215</v>
      </c>
      <c r="Z170" s="16">
        <v>246</v>
      </c>
      <c r="AA170" s="16">
        <v>220</v>
      </c>
      <c r="AB170" s="16">
        <v>229</v>
      </c>
      <c r="AC170" s="16">
        <v>189</v>
      </c>
      <c r="AD170" s="16">
        <v>185</v>
      </c>
      <c r="AE170" s="16">
        <v>220</v>
      </c>
      <c r="AF170" s="16">
        <v>275</v>
      </c>
      <c r="AG170" s="16">
        <v>200</v>
      </c>
      <c r="AH170" s="16">
        <v>161</v>
      </c>
    </row>
    <row r="171" spans="1:34" x14ac:dyDescent="0.35">
      <c r="A171" s="11" t="s">
        <v>90</v>
      </c>
      <c r="B171" s="16">
        <v>770</v>
      </c>
      <c r="C171" s="16">
        <v>828</v>
      </c>
      <c r="D171" s="16">
        <v>765</v>
      </c>
      <c r="E171" s="16">
        <v>679</v>
      </c>
      <c r="F171" s="16">
        <v>601</v>
      </c>
      <c r="G171" s="16">
        <v>688</v>
      </c>
      <c r="H171" s="16">
        <v>801</v>
      </c>
      <c r="I171" s="16">
        <v>703</v>
      </c>
      <c r="J171" s="16">
        <v>595</v>
      </c>
      <c r="K171" s="16">
        <v>558</v>
      </c>
      <c r="L171" s="16">
        <v>611</v>
      </c>
      <c r="M171" s="16">
        <v>725</v>
      </c>
      <c r="N171" s="16">
        <v>777</v>
      </c>
      <c r="O171" s="16">
        <v>779</v>
      </c>
      <c r="P171" s="16">
        <v>708</v>
      </c>
      <c r="Q171" s="16">
        <v>649</v>
      </c>
      <c r="R171" s="16">
        <v>577</v>
      </c>
      <c r="S171" s="16">
        <v>633</v>
      </c>
      <c r="T171" s="16">
        <v>650</v>
      </c>
      <c r="U171" s="16">
        <v>525</v>
      </c>
      <c r="V171" s="16">
        <v>440</v>
      </c>
      <c r="W171" s="16">
        <v>458</v>
      </c>
      <c r="X171" s="16">
        <v>463</v>
      </c>
      <c r="Y171" s="16">
        <v>615</v>
      </c>
      <c r="Z171" s="16">
        <v>636</v>
      </c>
      <c r="AA171" s="16">
        <v>597</v>
      </c>
      <c r="AB171" s="16">
        <v>662</v>
      </c>
      <c r="AC171" s="16">
        <v>598</v>
      </c>
      <c r="AD171" s="16">
        <v>536</v>
      </c>
      <c r="AE171" s="16">
        <v>620</v>
      </c>
      <c r="AF171" s="16">
        <v>798</v>
      </c>
      <c r="AG171" s="16">
        <v>539</v>
      </c>
      <c r="AH171" s="16">
        <v>470</v>
      </c>
    </row>
    <row r="172" spans="1:34" x14ac:dyDescent="0.35">
      <c r="A172" s="11" t="s">
        <v>224</v>
      </c>
      <c r="B172" s="16">
        <v>5826</v>
      </c>
      <c r="C172" s="16">
        <v>5536</v>
      </c>
      <c r="D172" s="16">
        <v>4757</v>
      </c>
      <c r="E172" s="16">
        <v>3823</v>
      </c>
      <c r="F172" s="16">
        <v>4512</v>
      </c>
      <c r="G172" s="16">
        <v>5432</v>
      </c>
      <c r="H172" s="16">
        <v>6591</v>
      </c>
      <c r="I172" s="16">
        <v>5796</v>
      </c>
      <c r="J172" s="16">
        <v>5145</v>
      </c>
      <c r="K172" s="16">
        <v>4692</v>
      </c>
      <c r="L172" s="16">
        <v>4782</v>
      </c>
      <c r="M172" s="16">
        <v>4800</v>
      </c>
      <c r="N172" s="16">
        <v>5387</v>
      </c>
      <c r="O172" s="16">
        <v>5494</v>
      </c>
      <c r="P172" s="16">
        <v>4790</v>
      </c>
      <c r="Q172" s="16">
        <v>3971</v>
      </c>
      <c r="R172" s="16">
        <v>3986</v>
      </c>
      <c r="S172" s="16">
        <v>4978</v>
      </c>
      <c r="T172" s="16">
        <v>5390</v>
      </c>
      <c r="U172" s="16">
        <v>4301</v>
      </c>
      <c r="V172" s="16">
        <v>3884</v>
      </c>
      <c r="W172" s="16">
        <v>3888</v>
      </c>
      <c r="X172" s="16">
        <v>3638</v>
      </c>
      <c r="Y172" s="16">
        <v>4394</v>
      </c>
      <c r="Z172" s="16">
        <v>4646</v>
      </c>
      <c r="AA172" s="16">
        <v>4365</v>
      </c>
      <c r="AB172" s="16">
        <v>4898</v>
      </c>
      <c r="AC172" s="16">
        <v>3881</v>
      </c>
      <c r="AD172" s="16">
        <v>4217</v>
      </c>
      <c r="AE172" s="16">
        <v>5231</v>
      </c>
      <c r="AF172" s="16">
        <v>5957</v>
      </c>
      <c r="AG172" s="16">
        <v>4758</v>
      </c>
      <c r="AH172" s="16">
        <v>4345</v>
      </c>
    </row>
    <row r="173" spans="1:34" x14ac:dyDescent="0.35">
      <c r="A173" s="11" t="s">
        <v>225</v>
      </c>
      <c r="B173" s="16">
        <v>2143</v>
      </c>
      <c r="C173" s="16">
        <v>2122</v>
      </c>
      <c r="D173" s="16">
        <v>1822</v>
      </c>
      <c r="E173" s="16">
        <v>1535</v>
      </c>
      <c r="F173" s="16">
        <v>1473</v>
      </c>
      <c r="G173" s="16">
        <v>1748</v>
      </c>
      <c r="H173" s="16">
        <v>2067</v>
      </c>
      <c r="I173" s="16">
        <v>1736</v>
      </c>
      <c r="J173" s="16">
        <v>1533</v>
      </c>
      <c r="K173" s="16">
        <v>1374</v>
      </c>
      <c r="L173" s="16">
        <v>1367</v>
      </c>
      <c r="M173" s="16">
        <v>1573</v>
      </c>
      <c r="N173" s="16">
        <v>2059</v>
      </c>
      <c r="O173" s="16">
        <v>1859</v>
      </c>
      <c r="P173" s="16">
        <v>1678</v>
      </c>
      <c r="Q173" s="16">
        <v>1349</v>
      </c>
      <c r="R173" s="16">
        <v>1222</v>
      </c>
      <c r="S173" s="16">
        <v>1448</v>
      </c>
      <c r="T173" s="16">
        <v>1594</v>
      </c>
      <c r="U173" s="16">
        <v>1299</v>
      </c>
      <c r="V173" s="16">
        <v>1085</v>
      </c>
      <c r="W173" s="16">
        <v>1077</v>
      </c>
      <c r="X173" s="16">
        <v>1116</v>
      </c>
      <c r="Y173" s="16">
        <v>1403</v>
      </c>
      <c r="Z173" s="16">
        <v>1693</v>
      </c>
      <c r="AA173" s="16">
        <v>1552</v>
      </c>
      <c r="AB173" s="16">
        <v>1652</v>
      </c>
      <c r="AC173" s="16">
        <v>1343</v>
      </c>
      <c r="AD173" s="16">
        <v>1365</v>
      </c>
      <c r="AE173" s="16">
        <v>1562</v>
      </c>
      <c r="AF173" s="16">
        <v>1767</v>
      </c>
      <c r="AG173" s="16">
        <v>1442</v>
      </c>
      <c r="AH173" s="16">
        <v>1205</v>
      </c>
    </row>
    <row r="174" spans="1:34" x14ac:dyDescent="0.35">
      <c r="A174" s="11" t="s">
        <v>226</v>
      </c>
      <c r="B174" s="16">
        <v>716</v>
      </c>
      <c r="C174" s="16">
        <v>715</v>
      </c>
      <c r="D174" s="16">
        <v>609</v>
      </c>
      <c r="E174" s="16">
        <v>524</v>
      </c>
      <c r="F174" s="16">
        <v>632</v>
      </c>
      <c r="G174" s="16">
        <v>760</v>
      </c>
      <c r="H174" s="16">
        <v>958</v>
      </c>
      <c r="I174" s="16">
        <v>804</v>
      </c>
      <c r="J174" s="16">
        <v>759</v>
      </c>
      <c r="K174" s="16">
        <v>648</v>
      </c>
      <c r="L174" s="16">
        <v>619</v>
      </c>
      <c r="M174" s="16">
        <v>573</v>
      </c>
      <c r="N174" s="16">
        <v>662</v>
      </c>
      <c r="O174" s="16">
        <v>659</v>
      </c>
      <c r="P174" s="16">
        <v>580</v>
      </c>
      <c r="Q174" s="16">
        <v>517</v>
      </c>
      <c r="R174" s="16">
        <v>557</v>
      </c>
      <c r="S174" s="16">
        <v>707</v>
      </c>
      <c r="T174" s="16">
        <v>788</v>
      </c>
      <c r="U174" s="16">
        <v>627</v>
      </c>
      <c r="V174" s="16">
        <v>552</v>
      </c>
      <c r="W174" s="16">
        <v>564</v>
      </c>
      <c r="X174" s="16">
        <v>506</v>
      </c>
      <c r="Y174" s="16">
        <v>553</v>
      </c>
      <c r="Z174" s="16">
        <v>569</v>
      </c>
      <c r="AA174" s="16">
        <v>544</v>
      </c>
      <c r="AB174" s="16">
        <v>612</v>
      </c>
      <c r="AC174" s="16">
        <v>512</v>
      </c>
      <c r="AD174" s="16">
        <v>573</v>
      </c>
      <c r="AE174" s="16">
        <v>703</v>
      </c>
      <c r="AF174" s="16">
        <v>843</v>
      </c>
      <c r="AG174" s="16">
        <v>654</v>
      </c>
      <c r="AH174" s="16">
        <v>597</v>
      </c>
    </row>
    <row r="175" spans="1:34" x14ac:dyDescent="0.35">
      <c r="A175" s="11" t="s">
        <v>227</v>
      </c>
      <c r="B175" s="16">
        <v>545</v>
      </c>
      <c r="C175" s="16">
        <v>523</v>
      </c>
      <c r="D175" s="16">
        <v>460</v>
      </c>
      <c r="E175" s="16">
        <v>394</v>
      </c>
      <c r="F175" s="16">
        <v>443</v>
      </c>
      <c r="G175" s="16">
        <v>521</v>
      </c>
      <c r="H175" s="16">
        <v>647</v>
      </c>
      <c r="I175" s="16">
        <v>559</v>
      </c>
      <c r="J175" s="16">
        <v>483</v>
      </c>
      <c r="K175" s="16">
        <v>440</v>
      </c>
      <c r="L175" s="16">
        <v>445</v>
      </c>
      <c r="M175" s="16">
        <v>462</v>
      </c>
      <c r="N175" s="16">
        <v>516</v>
      </c>
      <c r="O175" s="16">
        <v>513</v>
      </c>
      <c r="P175" s="16">
        <v>465</v>
      </c>
      <c r="Q175" s="16">
        <v>393</v>
      </c>
      <c r="R175" s="16">
        <v>388</v>
      </c>
      <c r="S175" s="16">
        <v>481</v>
      </c>
      <c r="T175" s="16">
        <v>525</v>
      </c>
      <c r="U175" s="16">
        <v>415</v>
      </c>
      <c r="V175" s="16">
        <v>367</v>
      </c>
      <c r="W175" s="16">
        <v>363</v>
      </c>
      <c r="X175" s="16">
        <v>342</v>
      </c>
      <c r="Y175" s="16">
        <v>408</v>
      </c>
      <c r="Z175" s="16">
        <v>440</v>
      </c>
      <c r="AA175" s="16">
        <v>409</v>
      </c>
      <c r="AB175" s="16">
        <v>454</v>
      </c>
      <c r="AC175" s="16">
        <v>364</v>
      </c>
      <c r="AD175" s="16">
        <v>407</v>
      </c>
      <c r="AE175" s="16">
        <v>489</v>
      </c>
      <c r="AF175" s="16">
        <v>573</v>
      </c>
      <c r="AG175" s="16">
        <v>459</v>
      </c>
      <c r="AH175" s="16">
        <v>403</v>
      </c>
    </row>
    <row r="176" spans="1:34" x14ac:dyDescent="0.35">
      <c r="A176" s="11" t="s">
        <v>228</v>
      </c>
      <c r="B176" s="16">
        <v>359</v>
      </c>
      <c r="C176" s="16">
        <v>339</v>
      </c>
      <c r="D176" s="16">
        <v>293</v>
      </c>
      <c r="E176" s="16">
        <v>226</v>
      </c>
      <c r="F176" s="16">
        <v>225</v>
      </c>
      <c r="G176" s="16">
        <v>275</v>
      </c>
      <c r="H176" s="16">
        <v>359</v>
      </c>
      <c r="I176" s="16">
        <v>353</v>
      </c>
      <c r="J176" s="16">
        <v>329</v>
      </c>
      <c r="K176" s="16">
        <v>307</v>
      </c>
      <c r="L176" s="16">
        <v>265</v>
      </c>
      <c r="M176" s="16">
        <v>276</v>
      </c>
      <c r="N176" s="16">
        <v>320</v>
      </c>
      <c r="O176" s="16">
        <v>301</v>
      </c>
      <c r="P176" s="16">
        <v>282</v>
      </c>
      <c r="Q176" s="16">
        <v>223</v>
      </c>
      <c r="R176" s="16">
        <v>233</v>
      </c>
      <c r="S176" s="16">
        <v>304</v>
      </c>
      <c r="T176" s="16">
        <v>347</v>
      </c>
      <c r="U176" s="16">
        <v>316</v>
      </c>
      <c r="V176" s="16">
        <v>264</v>
      </c>
      <c r="W176" s="16">
        <v>295</v>
      </c>
      <c r="X176" s="16">
        <v>245</v>
      </c>
      <c r="Y176" s="16">
        <v>280</v>
      </c>
      <c r="Z176" s="16">
        <v>296</v>
      </c>
      <c r="AA176" s="16">
        <v>258</v>
      </c>
      <c r="AB176" s="16">
        <v>281</v>
      </c>
      <c r="AC176" s="16">
        <v>250</v>
      </c>
      <c r="AD176" s="16">
        <v>279</v>
      </c>
      <c r="AE176" s="16">
        <v>296</v>
      </c>
      <c r="AF176" s="16">
        <v>366</v>
      </c>
      <c r="AG176" s="16">
        <v>300</v>
      </c>
      <c r="AH176" s="16">
        <v>271</v>
      </c>
    </row>
    <row r="177" spans="1:34" x14ac:dyDescent="0.35">
      <c r="A177" s="11" t="s">
        <v>91</v>
      </c>
      <c r="B177" s="16">
        <v>2568</v>
      </c>
      <c r="C177" s="16">
        <v>2299</v>
      </c>
      <c r="D177" s="16">
        <v>2037</v>
      </c>
      <c r="E177" s="16">
        <v>1548</v>
      </c>
      <c r="F177" s="16">
        <v>1634</v>
      </c>
      <c r="G177" s="16">
        <v>1971</v>
      </c>
      <c r="H177" s="16">
        <v>2386</v>
      </c>
      <c r="I177" s="16">
        <v>2459</v>
      </c>
      <c r="J177" s="16">
        <v>2241</v>
      </c>
      <c r="K177" s="16">
        <v>2136</v>
      </c>
      <c r="L177" s="16">
        <v>1930</v>
      </c>
      <c r="M177" s="16">
        <v>1971</v>
      </c>
      <c r="N177" s="16">
        <v>2284</v>
      </c>
      <c r="O177" s="16">
        <v>2150</v>
      </c>
      <c r="P177" s="16">
        <v>2064</v>
      </c>
      <c r="Q177" s="16">
        <v>1656</v>
      </c>
      <c r="R177" s="16">
        <v>1627</v>
      </c>
      <c r="S177" s="16">
        <v>2133</v>
      </c>
      <c r="T177" s="16">
        <v>2323</v>
      </c>
      <c r="U177" s="16">
        <v>2117</v>
      </c>
      <c r="V177" s="16">
        <v>1924</v>
      </c>
      <c r="W177" s="16">
        <v>2064</v>
      </c>
      <c r="X177" s="16">
        <v>1750</v>
      </c>
      <c r="Y177" s="16">
        <v>1985</v>
      </c>
      <c r="Z177" s="16">
        <v>2045</v>
      </c>
      <c r="AA177" s="16">
        <v>1878</v>
      </c>
      <c r="AB177" s="16">
        <v>2150</v>
      </c>
      <c r="AC177" s="16">
        <v>1879</v>
      </c>
      <c r="AD177" s="16">
        <v>2082</v>
      </c>
      <c r="AE177" s="16">
        <v>2238</v>
      </c>
      <c r="AF177" s="16">
        <v>2562</v>
      </c>
      <c r="AG177" s="16">
        <v>2245</v>
      </c>
      <c r="AH177" s="16">
        <v>2077</v>
      </c>
    </row>
    <row r="178" spans="1:34" x14ac:dyDescent="0.35">
      <c r="A178" s="11" t="s">
        <v>92</v>
      </c>
      <c r="B178" s="16">
        <v>1223</v>
      </c>
      <c r="C178" s="16">
        <v>1123</v>
      </c>
      <c r="D178" s="16">
        <v>975</v>
      </c>
      <c r="E178" s="16">
        <v>705</v>
      </c>
      <c r="F178" s="16">
        <v>667</v>
      </c>
      <c r="G178" s="16">
        <v>770</v>
      </c>
      <c r="H178" s="16">
        <v>997</v>
      </c>
      <c r="I178" s="16">
        <v>944</v>
      </c>
      <c r="J178" s="16">
        <v>834</v>
      </c>
      <c r="K178" s="16">
        <v>855</v>
      </c>
      <c r="L178" s="16">
        <v>757</v>
      </c>
      <c r="M178" s="16">
        <v>849</v>
      </c>
      <c r="N178" s="16">
        <v>1073</v>
      </c>
      <c r="O178" s="16">
        <v>1004</v>
      </c>
      <c r="P178" s="16">
        <v>935</v>
      </c>
      <c r="Q178" s="16">
        <v>709</v>
      </c>
      <c r="R178" s="16">
        <v>637</v>
      </c>
      <c r="S178" s="16">
        <v>829</v>
      </c>
      <c r="T178" s="16">
        <v>897</v>
      </c>
      <c r="U178" s="16">
        <v>810</v>
      </c>
      <c r="V178" s="16">
        <v>725</v>
      </c>
      <c r="W178" s="16">
        <v>784</v>
      </c>
      <c r="X178" s="16">
        <v>700</v>
      </c>
      <c r="Y178" s="16">
        <v>881</v>
      </c>
      <c r="Z178" s="16">
        <v>1008</v>
      </c>
      <c r="AA178" s="16">
        <v>916</v>
      </c>
      <c r="AB178" s="16">
        <v>986</v>
      </c>
      <c r="AC178" s="16">
        <v>818</v>
      </c>
      <c r="AD178" s="16">
        <v>811</v>
      </c>
      <c r="AE178" s="16">
        <v>859</v>
      </c>
      <c r="AF178" s="16">
        <v>996</v>
      </c>
      <c r="AG178" s="16">
        <v>848</v>
      </c>
      <c r="AH178" s="16">
        <v>768</v>
      </c>
    </row>
    <row r="179" spans="1:34" x14ac:dyDescent="0.35">
      <c r="A179" s="11" t="s">
        <v>229</v>
      </c>
      <c r="B179" s="16">
        <v>1007</v>
      </c>
      <c r="C179" s="16">
        <v>981</v>
      </c>
      <c r="D179" s="16">
        <v>848</v>
      </c>
      <c r="E179" s="16">
        <v>756</v>
      </c>
      <c r="F179" s="16">
        <v>841</v>
      </c>
      <c r="G179" s="16">
        <v>969</v>
      </c>
      <c r="H179" s="16">
        <v>1172</v>
      </c>
      <c r="I179" s="16">
        <v>1051</v>
      </c>
      <c r="J179" s="16">
        <v>918</v>
      </c>
      <c r="K179" s="16">
        <v>827</v>
      </c>
      <c r="L179" s="16">
        <v>826</v>
      </c>
      <c r="M179" s="16">
        <v>850</v>
      </c>
      <c r="N179" s="16">
        <v>919</v>
      </c>
      <c r="O179" s="16">
        <v>935</v>
      </c>
      <c r="P179" s="16">
        <v>853</v>
      </c>
      <c r="Q179" s="16">
        <v>714</v>
      </c>
      <c r="R179" s="16">
        <v>710</v>
      </c>
      <c r="S179" s="16">
        <v>879</v>
      </c>
      <c r="T179" s="16">
        <v>960</v>
      </c>
      <c r="U179" s="16">
        <v>760</v>
      </c>
      <c r="V179" s="16">
        <v>678</v>
      </c>
      <c r="W179" s="16">
        <v>668</v>
      </c>
      <c r="X179" s="16">
        <v>644</v>
      </c>
      <c r="Y179" s="16">
        <v>762</v>
      </c>
      <c r="Z179" s="16">
        <v>786</v>
      </c>
      <c r="AA179" s="16">
        <v>734</v>
      </c>
      <c r="AB179" s="16">
        <v>828</v>
      </c>
      <c r="AC179" s="16">
        <v>668</v>
      </c>
      <c r="AD179" s="16">
        <v>732</v>
      </c>
      <c r="AE179" s="16">
        <v>868</v>
      </c>
      <c r="AF179" s="16">
        <v>1023</v>
      </c>
      <c r="AG179" s="16">
        <v>846</v>
      </c>
      <c r="AH179" s="16">
        <v>752</v>
      </c>
    </row>
    <row r="180" spans="1:34" x14ac:dyDescent="0.35">
      <c r="A180" s="11" t="s">
        <v>93</v>
      </c>
      <c r="B180" s="16">
        <v>691</v>
      </c>
      <c r="C180" s="16">
        <v>852</v>
      </c>
      <c r="D180" s="16">
        <v>672</v>
      </c>
      <c r="E180" s="16">
        <v>469</v>
      </c>
      <c r="F180" s="16">
        <v>373</v>
      </c>
      <c r="G180" s="16">
        <v>384</v>
      </c>
      <c r="H180" s="16">
        <v>430</v>
      </c>
      <c r="I180" s="16">
        <v>408</v>
      </c>
      <c r="J180" s="16">
        <v>336</v>
      </c>
      <c r="K180" s="16">
        <v>302</v>
      </c>
      <c r="L180" s="16">
        <v>363</v>
      </c>
      <c r="M180" s="16">
        <v>476</v>
      </c>
      <c r="N180" s="16">
        <v>613</v>
      </c>
      <c r="O180" s="16">
        <v>690</v>
      </c>
      <c r="P180" s="16">
        <v>625</v>
      </c>
      <c r="Q180" s="16">
        <v>414</v>
      </c>
      <c r="R180" s="16">
        <v>323</v>
      </c>
      <c r="S180" s="16">
        <v>355</v>
      </c>
      <c r="T180" s="16">
        <v>388</v>
      </c>
      <c r="U180" s="16">
        <v>291</v>
      </c>
      <c r="V180" s="16">
        <v>249</v>
      </c>
      <c r="W180" s="16">
        <v>243</v>
      </c>
      <c r="X180" s="16">
        <v>273</v>
      </c>
      <c r="Y180" s="16">
        <v>414</v>
      </c>
      <c r="Z180" s="16">
        <v>550</v>
      </c>
      <c r="AA180" s="16">
        <v>553</v>
      </c>
      <c r="AB180" s="16">
        <v>525</v>
      </c>
      <c r="AC180" s="16">
        <v>382</v>
      </c>
      <c r="AD180" s="16">
        <v>292</v>
      </c>
      <c r="AE180" s="16">
        <v>349</v>
      </c>
      <c r="AF180" s="16">
        <v>381</v>
      </c>
      <c r="AG180" s="16">
        <v>308</v>
      </c>
      <c r="AH180" s="16">
        <v>254</v>
      </c>
    </row>
    <row r="181" spans="1:34" x14ac:dyDescent="0.35">
      <c r="A181" s="11" t="s">
        <v>230</v>
      </c>
      <c r="B181" s="16">
        <v>1277</v>
      </c>
      <c r="C181" s="16">
        <v>1208</v>
      </c>
      <c r="D181" s="16">
        <v>1042</v>
      </c>
      <c r="E181" s="16">
        <v>806</v>
      </c>
      <c r="F181" s="16">
        <v>799</v>
      </c>
      <c r="G181" s="16">
        <v>981</v>
      </c>
      <c r="H181" s="16">
        <v>1277</v>
      </c>
      <c r="I181" s="16">
        <v>1257</v>
      </c>
      <c r="J181" s="16">
        <v>1171</v>
      </c>
      <c r="K181" s="16">
        <v>1093</v>
      </c>
      <c r="L181" s="16">
        <v>942</v>
      </c>
      <c r="M181" s="16">
        <v>984</v>
      </c>
      <c r="N181" s="16">
        <v>1139</v>
      </c>
      <c r="O181" s="16">
        <v>1073</v>
      </c>
      <c r="P181" s="16">
        <v>1005</v>
      </c>
      <c r="Q181" s="16">
        <v>794</v>
      </c>
      <c r="R181" s="16">
        <v>831</v>
      </c>
      <c r="S181" s="16">
        <v>1081</v>
      </c>
      <c r="T181" s="16">
        <v>1237</v>
      </c>
      <c r="U181" s="16">
        <v>1124</v>
      </c>
      <c r="V181" s="16">
        <v>940</v>
      </c>
      <c r="W181" s="16">
        <v>1050</v>
      </c>
      <c r="X181" s="16">
        <v>873</v>
      </c>
      <c r="Y181" s="16">
        <v>995</v>
      </c>
      <c r="Z181" s="16">
        <v>1053</v>
      </c>
      <c r="AA181" s="16">
        <v>918</v>
      </c>
      <c r="AB181" s="16">
        <v>1002</v>
      </c>
      <c r="AC181" s="16">
        <v>892</v>
      </c>
      <c r="AD181" s="16">
        <v>995</v>
      </c>
      <c r="AE181" s="16">
        <v>1054</v>
      </c>
      <c r="AF181" s="16">
        <v>1303</v>
      </c>
      <c r="AG181" s="16">
        <v>1069</v>
      </c>
      <c r="AH181" s="16">
        <v>966</v>
      </c>
    </row>
    <row r="182" spans="1:34" x14ac:dyDescent="0.35">
      <c r="A182" s="11" t="s">
        <v>231</v>
      </c>
      <c r="B182" s="16">
        <v>1419</v>
      </c>
      <c r="C182" s="16">
        <v>1270</v>
      </c>
      <c r="D182" s="16">
        <v>1125</v>
      </c>
      <c r="E182" s="16">
        <v>855</v>
      </c>
      <c r="F182" s="16">
        <v>903</v>
      </c>
      <c r="G182" s="16">
        <v>1089</v>
      </c>
      <c r="H182" s="16">
        <v>1318</v>
      </c>
      <c r="I182" s="16">
        <v>1358</v>
      </c>
      <c r="J182" s="16">
        <v>1238</v>
      </c>
      <c r="K182" s="16">
        <v>1180</v>
      </c>
      <c r="L182" s="16">
        <v>1066</v>
      </c>
      <c r="M182" s="16">
        <v>1089</v>
      </c>
      <c r="N182" s="16">
        <v>1261</v>
      </c>
      <c r="O182" s="16">
        <v>1188</v>
      </c>
      <c r="P182" s="16">
        <v>1140</v>
      </c>
      <c r="Q182" s="16">
        <v>915</v>
      </c>
      <c r="R182" s="16">
        <v>898</v>
      </c>
      <c r="S182" s="16">
        <v>1178</v>
      </c>
      <c r="T182" s="16">
        <v>1283</v>
      </c>
      <c r="U182" s="16">
        <v>1169</v>
      </c>
      <c r="V182" s="16">
        <v>1063</v>
      </c>
      <c r="W182" s="16">
        <v>1140</v>
      </c>
      <c r="X182" s="16">
        <v>967</v>
      </c>
      <c r="Y182" s="16">
        <v>1096</v>
      </c>
      <c r="Z182" s="16">
        <v>1130</v>
      </c>
      <c r="AA182" s="16">
        <v>1037</v>
      </c>
      <c r="AB182" s="16">
        <v>1188</v>
      </c>
      <c r="AC182" s="16">
        <v>1038</v>
      </c>
      <c r="AD182" s="16">
        <v>1150</v>
      </c>
      <c r="AE182" s="16">
        <v>1236</v>
      </c>
      <c r="AF182" s="16">
        <v>1415</v>
      </c>
      <c r="AG182" s="16">
        <v>1240</v>
      </c>
      <c r="AH182" s="16">
        <v>1147</v>
      </c>
    </row>
    <row r="183" spans="1:34" x14ac:dyDescent="0.35">
      <c r="A183" s="11" t="s">
        <v>94</v>
      </c>
      <c r="B183" s="16">
        <v>683</v>
      </c>
      <c r="C183" s="16">
        <v>646</v>
      </c>
      <c r="D183" s="16">
        <v>557</v>
      </c>
      <c r="E183" s="16">
        <v>431</v>
      </c>
      <c r="F183" s="16">
        <v>427</v>
      </c>
      <c r="G183" s="16">
        <v>524</v>
      </c>
      <c r="H183" s="16">
        <v>683</v>
      </c>
      <c r="I183" s="16">
        <v>672</v>
      </c>
      <c r="J183" s="16">
        <v>626</v>
      </c>
      <c r="K183" s="16">
        <v>584</v>
      </c>
      <c r="L183" s="16">
        <v>504</v>
      </c>
      <c r="M183" s="16">
        <v>526</v>
      </c>
      <c r="N183" s="16">
        <v>609</v>
      </c>
      <c r="O183" s="16">
        <v>574</v>
      </c>
      <c r="P183" s="16">
        <v>537</v>
      </c>
      <c r="Q183" s="16">
        <v>424</v>
      </c>
      <c r="R183" s="16">
        <v>444</v>
      </c>
      <c r="S183" s="16">
        <v>578</v>
      </c>
      <c r="T183" s="16">
        <v>661</v>
      </c>
      <c r="U183" s="16">
        <v>601</v>
      </c>
      <c r="V183" s="16">
        <v>502</v>
      </c>
      <c r="W183" s="16">
        <v>561</v>
      </c>
      <c r="X183" s="16">
        <v>467</v>
      </c>
      <c r="Y183" s="16">
        <v>532</v>
      </c>
      <c r="Z183" s="16">
        <v>563</v>
      </c>
      <c r="AA183" s="16">
        <v>491</v>
      </c>
      <c r="AB183" s="16">
        <v>536</v>
      </c>
      <c r="AC183" s="16">
        <v>477</v>
      </c>
      <c r="AD183" s="16">
        <v>532</v>
      </c>
      <c r="AE183" s="16">
        <v>563</v>
      </c>
      <c r="AF183" s="16">
        <v>696</v>
      </c>
      <c r="AG183" s="16">
        <v>571</v>
      </c>
      <c r="AH183" s="16">
        <v>516</v>
      </c>
    </row>
    <row r="184" spans="1:34" x14ac:dyDescent="0.35">
      <c r="A184" s="11" t="s">
        <v>95</v>
      </c>
      <c r="B184" s="16">
        <v>940</v>
      </c>
      <c r="C184" s="16">
        <v>949</v>
      </c>
      <c r="D184" s="16">
        <v>810</v>
      </c>
      <c r="E184" s="16">
        <v>657</v>
      </c>
      <c r="F184" s="16">
        <v>594</v>
      </c>
      <c r="G184" s="16">
        <v>615</v>
      </c>
      <c r="H184" s="16">
        <v>715</v>
      </c>
      <c r="I184" s="16">
        <v>642</v>
      </c>
      <c r="J184" s="16">
        <v>539</v>
      </c>
      <c r="K184" s="16">
        <v>501</v>
      </c>
      <c r="L184" s="16">
        <v>546</v>
      </c>
      <c r="M184" s="16">
        <v>734</v>
      </c>
      <c r="N184" s="16">
        <v>863</v>
      </c>
      <c r="O184" s="16">
        <v>859</v>
      </c>
      <c r="P184" s="16">
        <v>785</v>
      </c>
      <c r="Q184" s="16">
        <v>633</v>
      </c>
      <c r="R184" s="16">
        <v>531</v>
      </c>
      <c r="S184" s="16">
        <v>601</v>
      </c>
      <c r="T184" s="16">
        <v>589</v>
      </c>
      <c r="U184" s="16">
        <v>497</v>
      </c>
      <c r="V184" s="16">
        <v>419</v>
      </c>
      <c r="W184" s="16">
        <v>412</v>
      </c>
      <c r="X184" s="16">
        <v>449</v>
      </c>
      <c r="Y184" s="16">
        <v>660</v>
      </c>
      <c r="Z184" s="16">
        <v>804</v>
      </c>
      <c r="AA184" s="16">
        <v>696</v>
      </c>
      <c r="AB184" s="16">
        <v>732</v>
      </c>
      <c r="AC184" s="16">
        <v>592</v>
      </c>
      <c r="AD184" s="16">
        <v>503</v>
      </c>
      <c r="AE184" s="16">
        <v>597</v>
      </c>
      <c r="AF184" s="16">
        <v>619</v>
      </c>
      <c r="AG184" s="16">
        <v>537</v>
      </c>
      <c r="AH184" s="16">
        <v>442</v>
      </c>
    </row>
    <row r="185" spans="1:34" x14ac:dyDescent="0.35">
      <c r="A185" s="11" t="s">
        <v>96</v>
      </c>
      <c r="B185" s="16">
        <v>1655</v>
      </c>
      <c r="C185" s="16">
        <v>1513</v>
      </c>
      <c r="D185" s="16">
        <v>1347</v>
      </c>
      <c r="E185" s="16">
        <v>1014</v>
      </c>
      <c r="F185" s="16">
        <v>1024</v>
      </c>
      <c r="G185" s="16">
        <v>1206</v>
      </c>
      <c r="H185" s="16">
        <v>1511</v>
      </c>
      <c r="I185" s="16">
        <v>1503</v>
      </c>
      <c r="J185" s="16">
        <v>1341</v>
      </c>
      <c r="K185" s="16">
        <v>1348</v>
      </c>
      <c r="L185" s="16">
        <v>1162</v>
      </c>
      <c r="M185" s="16">
        <v>1225</v>
      </c>
      <c r="N185" s="16">
        <v>1420</v>
      </c>
      <c r="O185" s="16">
        <v>1325</v>
      </c>
      <c r="P185" s="16">
        <v>1275</v>
      </c>
      <c r="Q185" s="16">
        <v>1016</v>
      </c>
      <c r="R185" s="16">
        <v>980</v>
      </c>
      <c r="S185" s="16">
        <v>1276</v>
      </c>
      <c r="T185" s="16">
        <v>1408</v>
      </c>
      <c r="U185" s="16">
        <v>1261</v>
      </c>
      <c r="V185" s="16">
        <v>1132</v>
      </c>
      <c r="W185" s="16">
        <v>1243</v>
      </c>
      <c r="X185" s="16">
        <v>1084</v>
      </c>
      <c r="Y185" s="16">
        <v>1263</v>
      </c>
      <c r="Z185" s="16">
        <v>1528</v>
      </c>
      <c r="AA185" s="16">
        <v>1204</v>
      </c>
      <c r="AB185" s="16">
        <v>1343</v>
      </c>
      <c r="AC185" s="16">
        <v>1175</v>
      </c>
      <c r="AD185" s="16">
        <v>1269</v>
      </c>
      <c r="AE185" s="16">
        <v>1355</v>
      </c>
      <c r="AF185" s="16">
        <v>1562</v>
      </c>
      <c r="AG185" s="16">
        <v>1344</v>
      </c>
      <c r="AH185" s="16">
        <v>1228</v>
      </c>
    </row>
    <row r="186" spans="1:34" x14ac:dyDescent="0.35">
      <c r="A186" s="11" t="s">
        <v>232</v>
      </c>
      <c r="B186" s="16">
        <v>1018</v>
      </c>
      <c r="C186" s="16">
        <v>911</v>
      </c>
      <c r="D186" s="16">
        <v>807</v>
      </c>
      <c r="E186" s="16">
        <v>613</v>
      </c>
      <c r="F186" s="16">
        <v>648</v>
      </c>
      <c r="G186" s="16">
        <v>781</v>
      </c>
      <c r="H186" s="16">
        <v>946</v>
      </c>
      <c r="I186" s="16">
        <v>975</v>
      </c>
      <c r="J186" s="16">
        <v>888</v>
      </c>
      <c r="K186" s="16">
        <v>846</v>
      </c>
      <c r="L186" s="16">
        <v>765</v>
      </c>
      <c r="M186" s="16">
        <v>781</v>
      </c>
      <c r="N186" s="16">
        <v>905</v>
      </c>
      <c r="O186" s="16">
        <v>852</v>
      </c>
      <c r="P186" s="16">
        <v>818</v>
      </c>
      <c r="Q186" s="16">
        <v>656</v>
      </c>
      <c r="R186" s="16">
        <v>645</v>
      </c>
      <c r="S186" s="16">
        <v>845</v>
      </c>
      <c r="T186" s="16">
        <v>921</v>
      </c>
      <c r="U186" s="16">
        <v>839</v>
      </c>
      <c r="V186" s="16">
        <v>763</v>
      </c>
      <c r="W186" s="16">
        <v>818</v>
      </c>
      <c r="X186" s="16">
        <v>694</v>
      </c>
      <c r="Y186" s="16">
        <v>787</v>
      </c>
      <c r="Z186" s="16">
        <v>811</v>
      </c>
      <c r="AA186" s="16">
        <v>744</v>
      </c>
      <c r="AB186" s="16">
        <v>852</v>
      </c>
      <c r="AC186" s="16">
        <v>745</v>
      </c>
      <c r="AD186" s="16">
        <v>825</v>
      </c>
      <c r="AE186" s="16">
        <v>887</v>
      </c>
      <c r="AF186" s="16">
        <v>1015</v>
      </c>
      <c r="AG186" s="16">
        <v>890</v>
      </c>
      <c r="AH186" s="16">
        <v>823</v>
      </c>
    </row>
    <row r="187" spans="1:34" x14ac:dyDescent="0.35">
      <c r="A187" s="11" t="s">
        <v>98</v>
      </c>
      <c r="B187" s="16">
        <v>5499</v>
      </c>
      <c r="C187" s="16">
        <v>5687</v>
      </c>
      <c r="D187" s="16">
        <v>4900</v>
      </c>
      <c r="E187" s="16">
        <v>4202</v>
      </c>
      <c r="F187" s="16">
        <v>4238</v>
      </c>
      <c r="G187" s="16">
        <v>4751</v>
      </c>
      <c r="H187" s="16">
        <v>5548</v>
      </c>
      <c r="I187" s="16">
        <v>4963</v>
      </c>
      <c r="J187" s="16">
        <v>4298</v>
      </c>
      <c r="K187" s="16">
        <v>3919</v>
      </c>
      <c r="L187" s="16">
        <v>4021</v>
      </c>
      <c r="M187" s="16">
        <v>4339</v>
      </c>
      <c r="N187" s="16">
        <v>5285</v>
      </c>
      <c r="O187" s="16">
        <v>5222</v>
      </c>
      <c r="P187" s="16">
        <v>4778</v>
      </c>
      <c r="Q187" s="16">
        <v>3923</v>
      </c>
      <c r="R187" s="16">
        <v>3662</v>
      </c>
      <c r="S187" s="16">
        <v>4367</v>
      </c>
      <c r="T187" s="16">
        <v>5006</v>
      </c>
      <c r="U187" s="16">
        <v>3812</v>
      </c>
      <c r="V187" s="16">
        <v>3306</v>
      </c>
      <c r="W187" s="16">
        <v>3255</v>
      </c>
      <c r="X187" s="16">
        <v>3224</v>
      </c>
      <c r="Y187" s="16">
        <v>3988</v>
      </c>
      <c r="Z187" s="16">
        <v>4865</v>
      </c>
      <c r="AA187" s="16">
        <v>4429</v>
      </c>
      <c r="AB187" s="16">
        <v>4592</v>
      </c>
      <c r="AC187" s="16">
        <v>3721</v>
      </c>
      <c r="AD187" s="16">
        <v>4020</v>
      </c>
      <c r="AE187" s="16">
        <v>4518</v>
      </c>
      <c r="AF187" s="16">
        <v>5045</v>
      </c>
      <c r="AG187" s="16">
        <v>4085</v>
      </c>
      <c r="AH187" s="16">
        <v>3528</v>
      </c>
    </row>
    <row r="188" spans="1:34" x14ac:dyDescent="0.35">
      <c r="A188" s="11" t="s">
        <v>233</v>
      </c>
      <c r="B188" s="16">
        <v>688</v>
      </c>
      <c r="C188" s="16">
        <v>711</v>
      </c>
      <c r="D188" s="16">
        <v>613</v>
      </c>
      <c r="E188" s="16">
        <v>525</v>
      </c>
      <c r="F188" s="16">
        <v>530</v>
      </c>
      <c r="G188" s="16">
        <v>594</v>
      </c>
      <c r="H188" s="16">
        <v>694</v>
      </c>
      <c r="I188" s="16">
        <v>621</v>
      </c>
      <c r="J188" s="16">
        <v>537</v>
      </c>
      <c r="K188" s="16">
        <v>490</v>
      </c>
      <c r="L188" s="16">
        <v>503</v>
      </c>
      <c r="M188" s="16">
        <v>543</v>
      </c>
      <c r="N188" s="16">
        <v>661</v>
      </c>
      <c r="O188" s="16">
        <v>653</v>
      </c>
      <c r="P188" s="16">
        <v>597</v>
      </c>
      <c r="Q188" s="16">
        <v>490</v>
      </c>
      <c r="R188" s="16">
        <v>458</v>
      </c>
      <c r="S188" s="16">
        <v>546</v>
      </c>
      <c r="T188" s="16">
        <v>626</v>
      </c>
      <c r="U188" s="16">
        <v>477</v>
      </c>
      <c r="V188" s="16">
        <v>413</v>
      </c>
      <c r="W188" s="16">
        <v>407</v>
      </c>
      <c r="X188" s="16">
        <v>403</v>
      </c>
      <c r="Y188" s="16">
        <v>499</v>
      </c>
      <c r="Z188" s="16">
        <v>608</v>
      </c>
      <c r="AA188" s="16">
        <v>554</v>
      </c>
      <c r="AB188" s="16">
        <v>574</v>
      </c>
      <c r="AC188" s="16">
        <v>465</v>
      </c>
      <c r="AD188" s="16">
        <v>503</v>
      </c>
      <c r="AE188" s="16">
        <v>565</v>
      </c>
      <c r="AF188" s="16">
        <v>631</v>
      </c>
      <c r="AG188" s="16">
        <v>511</v>
      </c>
      <c r="AH188" s="16">
        <v>441</v>
      </c>
    </row>
    <row r="189" spans="1:34" x14ac:dyDescent="0.35">
      <c r="A189" s="11" t="s">
        <v>97</v>
      </c>
      <c r="B189" s="16">
        <v>2101</v>
      </c>
      <c r="C189" s="16">
        <v>2173</v>
      </c>
      <c r="D189" s="16">
        <v>1872</v>
      </c>
      <c r="E189" s="16">
        <v>1606</v>
      </c>
      <c r="F189" s="16">
        <v>1620</v>
      </c>
      <c r="G189" s="16">
        <v>1816</v>
      </c>
      <c r="H189" s="16">
        <v>2120</v>
      </c>
      <c r="I189" s="16">
        <v>1897</v>
      </c>
      <c r="J189" s="16">
        <v>1642</v>
      </c>
      <c r="K189" s="16">
        <v>1498</v>
      </c>
      <c r="L189" s="16">
        <v>1537</v>
      </c>
      <c r="M189" s="16">
        <v>1658</v>
      </c>
      <c r="N189" s="16">
        <v>2020</v>
      </c>
      <c r="O189" s="16">
        <v>1996</v>
      </c>
      <c r="P189" s="16">
        <v>1826</v>
      </c>
      <c r="Q189" s="16">
        <v>1499</v>
      </c>
      <c r="R189" s="16">
        <v>1399</v>
      </c>
      <c r="S189" s="16">
        <v>1669</v>
      </c>
      <c r="T189" s="16">
        <v>1913</v>
      </c>
      <c r="U189" s="16">
        <v>1457</v>
      </c>
      <c r="V189" s="16">
        <v>1263</v>
      </c>
      <c r="W189" s="16">
        <v>1244</v>
      </c>
      <c r="X189" s="16">
        <v>1232</v>
      </c>
      <c r="Y189" s="16">
        <v>1524</v>
      </c>
      <c r="Z189" s="16">
        <v>1859</v>
      </c>
      <c r="AA189" s="16">
        <v>1692</v>
      </c>
      <c r="AB189" s="16">
        <v>1755</v>
      </c>
      <c r="AC189" s="16">
        <v>1422</v>
      </c>
      <c r="AD189" s="16">
        <v>1536</v>
      </c>
      <c r="AE189" s="16">
        <v>1726</v>
      </c>
      <c r="AF189" s="16">
        <v>1928</v>
      </c>
      <c r="AG189" s="16">
        <v>1561</v>
      </c>
      <c r="AH189" s="16">
        <v>1348</v>
      </c>
    </row>
    <row r="190" spans="1:34" x14ac:dyDescent="0.35">
      <c r="A190" s="11" t="s">
        <v>235</v>
      </c>
      <c r="B190" s="16">
        <v>5499</v>
      </c>
      <c r="C190" s="16">
        <v>5687</v>
      </c>
      <c r="D190" s="16">
        <v>4900</v>
      </c>
      <c r="E190" s="16">
        <v>4202</v>
      </c>
      <c r="F190" s="16">
        <v>4238</v>
      </c>
      <c r="G190" s="16">
        <v>4751</v>
      </c>
      <c r="H190" s="16">
        <v>5548</v>
      </c>
      <c r="I190" s="16">
        <v>4963</v>
      </c>
      <c r="J190" s="16">
        <v>4298</v>
      </c>
      <c r="K190" s="16">
        <v>3919</v>
      </c>
      <c r="L190" s="16">
        <v>4021</v>
      </c>
      <c r="M190" s="16">
        <v>4339</v>
      </c>
      <c r="N190" s="16">
        <v>5285</v>
      </c>
      <c r="O190" s="16">
        <v>5222</v>
      </c>
      <c r="P190" s="16">
        <v>4778</v>
      </c>
      <c r="Q190" s="16">
        <v>3923</v>
      </c>
      <c r="R190" s="16">
        <v>3662</v>
      </c>
      <c r="S190" s="16">
        <v>4367</v>
      </c>
      <c r="T190" s="16">
        <v>5006</v>
      </c>
      <c r="U190" s="16">
        <v>3812</v>
      </c>
      <c r="V190" s="16">
        <v>3306</v>
      </c>
      <c r="W190" s="16">
        <v>3255</v>
      </c>
      <c r="X190" s="16">
        <v>3224</v>
      </c>
      <c r="Y190" s="16">
        <v>3988</v>
      </c>
      <c r="Z190" s="16">
        <v>4865</v>
      </c>
      <c r="AA190" s="16">
        <v>4429</v>
      </c>
      <c r="AB190" s="16">
        <v>4592</v>
      </c>
      <c r="AC190" s="16">
        <v>3721</v>
      </c>
      <c r="AD190" s="16">
        <v>4020</v>
      </c>
      <c r="AE190" s="16">
        <v>4518</v>
      </c>
      <c r="AF190" s="16">
        <v>5045</v>
      </c>
      <c r="AG190" s="16">
        <v>4085</v>
      </c>
      <c r="AH190" s="16">
        <v>3528</v>
      </c>
    </row>
    <row r="191" spans="1:34" x14ac:dyDescent="0.35">
      <c r="A191" s="11" t="s">
        <v>234</v>
      </c>
      <c r="B191" s="16">
        <v>11196</v>
      </c>
      <c r="C191" s="16">
        <v>11503</v>
      </c>
      <c r="D191" s="16">
        <v>9877</v>
      </c>
      <c r="E191" s="16">
        <v>8456</v>
      </c>
      <c r="F191" s="16">
        <v>8527</v>
      </c>
      <c r="G191" s="16">
        <v>9465</v>
      </c>
      <c r="H191" s="16">
        <v>10918</v>
      </c>
      <c r="I191" s="16">
        <v>9814</v>
      </c>
      <c r="J191" s="16">
        <v>8356</v>
      </c>
      <c r="K191" s="16">
        <v>7647</v>
      </c>
      <c r="L191" s="16">
        <v>7795</v>
      </c>
      <c r="M191" s="16">
        <v>8657</v>
      </c>
      <c r="N191" s="16">
        <v>10561</v>
      </c>
      <c r="O191" s="16">
        <v>10561</v>
      </c>
      <c r="P191" s="16">
        <v>9666</v>
      </c>
      <c r="Q191" s="16">
        <v>7915</v>
      </c>
      <c r="R191" s="16">
        <v>7264</v>
      </c>
      <c r="S191" s="16">
        <v>8670</v>
      </c>
      <c r="T191" s="16">
        <v>9501</v>
      </c>
      <c r="U191" s="16">
        <v>7387</v>
      </c>
      <c r="V191" s="16">
        <v>6346</v>
      </c>
      <c r="W191" s="16">
        <v>6295</v>
      </c>
      <c r="X191" s="16">
        <v>6190</v>
      </c>
      <c r="Y191" s="16">
        <v>7810</v>
      </c>
      <c r="Z191" s="16">
        <v>9440</v>
      </c>
      <c r="AA191" s="16">
        <v>8620</v>
      </c>
      <c r="AB191" s="16">
        <v>9025</v>
      </c>
      <c r="AC191" s="16">
        <v>7264</v>
      </c>
      <c r="AD191" s="16">
        <v>7567</v>
      </c>
      <c r="AE191" s="16">
        <v>8760</v>
      </c>
      <c r="AF191" s="16">
        <v>9659</v>
      </c>
      <c r="AG191" s="16">
        <v>7913</v>
      </c>
      <c r="AH191" s="16">
        <v>6832</v>
      </c>
    </row>
    <row r="192" spans="1:34" x14ac:dyDescent="0.35">
      <c r="A192" s="11" t="s">
        <v>99</v>
      </c>
      <c r="B192" s="16">
        <v>1434</v>
      </c>
      <c r="C192" s="16">
        <v>1484</v>
      </c>
      <c r="D192" s="16">
        <v>1264</v>
      </c>
      <c r="E192" s="16">
        <v>1125</v>
      </c>
      <c r="F192" s="16">
        <v>1027</v>
      </c>
      <c r="G192" s="16">
        <v>1116</v>
      </c>
      <c r="H192" s="16">
        <v>1480</v>
      </c>
      <c r="I192" s="16">
        <v>1129</v>
      </c>
      <c r="J192" s="16">
        <v>904</v>
      </c>
      <c r="K192" s="16">
        <v>835</v>
      </c>
      <c r="L192" s="16">
        <v>842</v>
      </c>
      <c r="M192" s="16">
        <v>1018</v>
      </c>
      <c r="N192" s="16">
        <v>1379</v>
      </c>
      <c r="O192" s="16">
        <v>1367</v>
      </c>
      <c r="P192" s="16">
        <v>1309</v>
      </c>
      <c r="Q192" s="16">
        <v>1035</v>
      </c>
      <c r="R192" s="16">
        <v>902</v>
      </c>
      <c r="S192" s="16">
        <v>1063</v>
      </c>
      <c r="T192" s="16">
        <v>1168</v>
      </c>
      <c r="U192" s="16">
        <v>888</v>
      </c>
      <c r="V192" s="16">
        <v>700</v>
      </c>
      <c r="W192" s="16">
        <v>693</v>
      </c>
      <c r="X192" s="16">
        <v>672</v>
      </c>
      <c r="Y192" s="16">
        <v>868</v>
      </c>
      <c r="Z192" s="16">
        <v>1267</v>
      </c>
      <c r="AA192" s="16">
        <v>1091</v>
      </c>
      <c r="AB192" s="16">
        <v>1125</v>
      </c>
      <c r="AC192" s="16">
        <v>943</v>
      </c>
      <c r="AD192" s="16">
        <v>835</v>
      </c>
      <c r="AE192" s="16">
        <v>991</v>
      </c>
      <c r="AF192" s="16">
        <v>1130</v>
      </c>
      <c r="AG192" s="16">
        <v>920</v>
      </c>
      <c r="AH192" s="16">
        <v>765</v>
      </c>
    </row>
    <row r="193" spans="1:34" x14ac:dyDescent="0.35">
      <c r="A193" s="11" t="s">
        <v>236</v>
      </c>
      <c r="B193" s="16">
        <v>1700</v>
      </c>
      <c r="C193" s="16">
        <v>1774</v>
      </c>
      <c r="D193" s="16">
        <v>1552</v>
      </c>
      <c r="E193" s="16">
        <v>1295</v>
      </c>
      <c r="F193" s="16">
        <v>1080</v>
      </c>
      <c r="G193" s="16">
        <v>1173</v>
      </c>
      <c r="H193" s="16">
        <v>1229</v>
      </c>
      <c r="I193" s="16">
        <v>1121</v>
      </c>
      <c r="J193" s="16">
        <v>898</v>
      </c>
      <c r="K193" s="16">
        <v>831</v>
      </c>
      <c r="L193" s="16">
        <v>977</v>
      </c>
      <c r="M193" s="16">
        <v>1322</v>
      </c>
      <c r="N193" s="16">
        <v>1473</v>
      </c>
      <c r="O193" s="16">
        <v>1586</v>
      </c>
      <c r="P193" s="16">
        <v>1469</v>
      </c>
      <c r="Q193" s="16">
        <v>1156</v>
      </c>
      <c r="R193" s="16">
        <v>1014</v>
      </c>
      <c r="S193" s="16">
        <v>1101</v>
      </c>
      <c r="T193" s="16">
        <v>1037</v>
      </c>
      <c r="U193" s="16">
        <v>850</v>
      </c>
      <c r="V193" s="16">
        <v>656</v>
      </c>
      <c r="W193" s="16">
        <v>671</v>
      </c>
      <c r="X193" s="16">
        <v>784</v>
      </c>
      <c r="Y193" s="16">
        <v>1176</v>
      </c>
      <c r="Z193" s="16">
        <v>1397</v>
      </c>
      <c r="AA193" s="16">
        <v>1247</v>
      </c>
      <c r="AB193" s="16">
        <v>1300</v>
      </c>
      <c r="AC193" s="16">
        <v>1079</v>
      </c>
      <c r="AD193" s="16">
        <v>899</v>
      </c>
      <c r="AE193" s="16">
        <v>1067</v>
      </c>
      <c r="AF193" s="16">
        <v>1072</v>
      </c>
      <c r="AG193" s="16">
        <v>913</v>
      </c>
      <c r="AH193" s="16">
        <v>705</v>
      </c>
    </row>
    <row r="194" spans="1:34" x14ac:dyDescent="0.35">
      <c r="A194" s="11" t="s">
        <v>100</v>
      </c>
      <c r="B194" s="16">
        <v>390</v>
      </c>
      <c r="C194" s="16">
        <v>412</v>
      </c>
      <c r="D194" s="16">
        <v>380</v>
      </c>
      <c r="E194" s="16">
        <v>284</v>
      </c>
      <c r="F194" s="16">
        <v>228</v>
      </c>
      <c r="G194" s="16">
        <v>245</v>
      </c>
      <c r="H194" s="16">
        <v>260</v>
      </c>
      <c r="I194" s="16">
        <v>237</v>
      </c>
      <c r="J194" s="16">
        <v>196</v>
      </c>
      <c r="K194" s="16">
        <v>194</v>
      </c>
      <c r="L194" s="16">
        <v>215</v>
      </c>
      <c r="M194" s="16">
        <v>302</v>
      </c>
      <c r="N194" s="16">
        <v>347</v>
      </c>
      <c r="O194" s="16">
        <v>341</v>
      </c>
      <c r="P194" s="16">
        <v>326</v>
      </c>
      <c r="Q194" s="16">
        <v>267</v>
      </c>
      <c r="R194" s="16">
        <v>229</v>
      </c>
      <c r="S194" s="16">
        <v>244</v>
      </c>
      <c r="T194" s="16">
        <v>217</v>
      </c>
      <c r="U194" s="16">
        <v>186</v>
      </c>
      <c r="V194" s="16">
        <v>160</v>
      </c>
      <c r="W194" s="16">
        <v>158</v>
      </c>
      <c r="X194" s="16">
        <v>162</v>
      </c>
      <c r="Y194" s="16">
        <v>262</v>
      </c>
      <c r="Z194" s="16">
        <v>329</v>
      </c>
      <c r="AA194" s="16">
        <v>289</v>
      </c>
      <c r="AB194" s="16">
        <v>296</v>
      </c>
      <c r="AC194" s="16">
        <v>256</v>
      </c>
      <c r="AD194" s="16">
        <v>208</v>
      </c>
      <c r="AE194" s="16">
        <v>222</v>
      </c>
      <c r="AF194" s="16">
        <v>236</v>
      </c>
      <c r="AG194" s="16">
        <v>203</v>
      </c>
      <c r="AH194" s="16">
        <v>170</v>
      </c>
    </row>
    <row r="195" spans="1:34" x14ac:dyDescent="0.35">
      <c r="A195" s="11" t="s">
        <v>237</v>
      </c>
      <c r="B195" s="16">
        <v>1792</v>
      </c>
      <c r="C195" s="16">
        <v>1638</v>
      </c>
      <c r="D195" s="16">
        <v>1459</v>
      </c>
      <c r="E195" s="16">
        <v>1097</v>
      </c>
      <c r="F195" s="16">
        <v>1108</v>
      </c>
      <c r="G195" s="16">
        <v>1306</v>
      </c>
      <c r="H195" s="16">
        <v>1636</v>
      </c>
      <c r="I195" s="16">
        <v>1628</v>
      </c>
      <c r="J195" s="16">
        <v>1452</v>
      </c>
      <c r="K195" s="16">
        <v>1460</v>
      </c>
      <c r="L195" s="16">
        <v>1259</v>
      </c>
      <c r="M195" s="16">
        <v>1326</v>
      </c>
      <c r="N195" s="16">
        <v>1537</v>
      </c>
      <c r="O195" s="16">
        <v>1435</v>
      </c>
      <c r="P195" s="16">
        <v>1381</v>
      </c>
      <c r="Q195" s="16">
        <v>1100</v>
      </c>
      <c r="R195" s="16">
        <v>1062</v>
      </c>
      <c r="S195" s="16">
        <v>1382</v>
      </c>
      <c r="T195" s="16">
        <v>1525</v>
      </c>
      <c r="U195" s="16">
        <v>1365</v>
      </c>
      <c r="V195" s="16">
        <v>1226</v>
      </c>
      <c r="W195" s="16">
        <v>1346</v>
      </c>
      <c r="X195" s="16">
        <v>1173</v>
      </c>
      <c r="Y195" s="16">
        <v>1367</v>
      </c>
      <c r="Z195" s="16">
        <v>1654</v>
      </c>
      <c r="AA195" s="16">
        <v>1303</v>
      </c>
      <c r="AB195" s="16">
        <v>1454</v>
      </c>
      <c r="AC195" s="16">
        <v>1272</v>
      </c>
      <c r="AD195" s="16">
        <v>1374</v>
      </c>
      <c r="AE195" s="16">
        <v>1467</v>
      </c>
      <c r="AF195" s="16">
        <v>1691</v>
      </c>
      <c r="AG195" s="16">
        <v>1455</v>
      </c>
      <c r="AH195" s="16">
        <v>1330</v>
      </c>
    </row>
    <row r="196" spans="1:34" x14ac:dyDescent="0.35">
      <c r="A196" s="11" t="s">
        <v>238</v>
      </c>
      <c r="B196" s="16">
        <v>2143</v>
      </c>
      <c r="C196" s="16">
        <v>2122</v>
      </c>
      <c r="D196" s="16">
        <v>1822</v>
      </c>
      <c r="E196" s="16">
        <v>1535</v>
      </c>
      <c r="F196" s="16">
        <v>1473</v>
      </c>
      <c r="G196" s="16">
        <v>1748</v>
      </c>
      <c r="H196" s="16">
        <v>2067</v>
      </c>
      <c r="I196" s="16">
        <v>1736</v>
      </c>
      <c r="J196" s="16">
        <v>1533</v>
      </c>
      <c r="K196" s="16">
        <v>1374</v>
      </c>
      <c r="L196" s="16">
        <v>1367</v>
      </c>
      <c r="M196" s="16">
        <v>1573</v>
      </c>
      <c r="N196" s="16">
        <v>2059</v>
      </c>
      <c r="O196" s="16">
        <v>1859</v>
      </c>
      <c r="P196" s="16">
        <v>1678</v>
      </c>
      <c r="Q196" s="16">
        <v>1349</v>
      </c>
      <c r="R196" s="16">
        <v>1222</v>
      </c>
      <c r="S196" s="16">
        <v>1448</v>
      </c>
      <c r="T196" s="16">
        <v>1594</v>
      </c>
      <c r="U196" s="16">
        <v>1299</v>
      </c>
      <c r="V196" s="16">
        <v>1085</v>
      </c>
      <c r="W196" s="16">
        <v>1077</v>
      </c>
      <c r="X196" s="16">
        <v>1116</v>
      </c>
      <c r="Y196" s="16">
        <v>1403</v>
      </c>
      <c r="Z196" s="16">
        <v>1693</v>
      </c>
      <c r="AA196" s="16">
        <v>1552</v>
      </c>
      <c r="AB196" s="16">
        <v>1652</v>
      </c>
      <c r="AC196" s="16">
        <v>1343</v>
      </c>
      <c r="AD196" s="16">
        <v>1365</v>
      </c>
      <c r="AE196" s="16">
        <v>1562</v>
      </c>
      <c r="AF196" s="16">
        <v>1767</v>
      </c>
      <c r="AG196" s="16">
        <v>1442</v>
      </c>
      <c r="AH196" s="16">
        <v>1205</v>
      </c>
    </row>
    <row r="197" spans="1:34" x14ac:dyDescent="0.35">
      <c r="A197" s="11" t="s">
        <v>239</v>
      </c>
      <c r="B197" s="16">
        <v>1381</v>
      </c>
      <c r="C197" s="16">
        <v>1359</v>
      </c>
      <c r="D197" s="16">
        <v>1133</v>
      </c>
      <c r="E197" s="16">
        <v>935</v>
      </c>
      <c r="F197" s="16">
        <v>1012</v>
      </c>
      <c r="G197" s="16">
        <v>1080</v>
      </c>
      <c r="H197" s="16">
        <v>1277</v>
      </c>
      <c r="I197" s="16">
        <v>1120</v>
      </c>
      <c r="J197" s="16">
        <v>1011</v>
      </c>
      <c r="K197" s="16">
        <v>924</v>
      </c>
      <c r="L197" s="16">
        <v>993</v>
      </c>
      <c r="M197" s="16">
        <v>1040</v>
      </c>
      <c r="N197" s="16">
        <v>1205</v>
      </c>
      <c r="O197" s="16">
        <v>1249</v>
      </c>
      <c r="P197" s="16">
        <v>1130</v>
      </c>
      <c r="Q197" s="16">
        <v>867</v>
      </c>
      <c r="R197" s="16">
        <v>855</v>
      </c>
      <c r="S197" s="16">
        <v>1037</v>
      </c>
      <c r="T197" s="16">
        <v>1128</v>
      </c>
      <c r="U197" s="16">
        <v>944</v>
      </c>
      <c r="V197" s="16">
        <v>801</v>
      </c>
      <c r="W197" s="16">
        <v>801</v>
      </c>
      <c r="X197" s="16">
        <v>815</v>
      </c>
      <c r="Y197" s="16">
        <v>1068</v>
      </c>
      <c r="Z197" s="16">
        <v>1192</v>
      </c>
      <c r="AA197" s="16">
        <v>1076</v>
      </c>
      <c r="AB197" s="16">
        <v>1150</v>
      </c>
      <c r="AC197" s="16">
        <v>925</v>
      </c>
      <c r="AD197" s="16">
        <v>1001</v>
      </c>
      <c r="AE197" s="16">
        <v>1250</v>
      </c>
      <c r="AF197" s="16">
        <v>1359</v>
      </c>
      <c r="AG197" s="16">
        <v>1122</v>
      </c>
      <c r="AH197" s="16">
        <v>942</v>
      </c>
    </row>
    <row r="198" spans="1:34" x14ac:dyDescent="0.35">
      <c r="A198" s="11" t="s">
        <v>101</v>
      </c>
      <c r="B198" s="16">
        <v>2176</v>
      </c>
      <c r="C198" s="16">
        <v>1947</v>
      </c>
      <c r="D198" s="16">
        <v>1726</v>
      </c>
      <c r="E198" s="16">
        <v>1311</v>
      </c>
      <c r="F198" s="16">
        <v>1384</v>
      </c>
      <c r="G198" s="16">
        <v>1670</v>
      </c>
      <c r="H198" s="16">
        <v>2021</v>
      </c>
      <c r="I198" s="16">
        <v>2083</v>
      </c>
      <c r="J198" s="16">
        <v>1898</v>
      </c>
      <c r="K198" s="16">
        <v>1809</v>
      </c>
      <c r="L198" s="16">
        <v>1635</v>
      </c>
      <c r="M198" s="16">
        <v>1669</v>
      </c>
      <c r="N198" s="16">
        <v>1935</v>
      </c>
      <c r="O198" s="16">
        <v>1821</v>
      </c>
      <c r="P198" s="16">
        <v>1749</v>
      </c>
      <c r="Q198" s="16">
        <v>1403</v>
      </c>
      <c r="R198" s="16">
        <v>1378</v>
      </c>
      <c r="S198" s="16">
        <v>1807</v>
      </c>
      <c r="T198" s="16">
        <v>1968</v>
      </c>
      <c r="U198" s="16">
        <v>1793</v>
      </c>
      <c r="V198" s="16">
        <v>1630</v>
      </c>
      <c r="W198" s="16">
        <v>1748</v>
      </c>
      <c r="X198" s="16">
        <v>1482</v>
      </c>
      <c r="Y198" s="16">
        <v>1682</v>
      </c>
      <c r="Z198" s="16">
        <v>1733</v>
      </c>
      <c r="AA198" s="16">
        <v>1591</v>
      </c>
      <c r="AB198" s="16">
        <v>1822</v>
      </c>
      <c r="AC198" s="16">
        <v>1592</v>
      </c>
      <c r="AD198" s="16">
        <v>1764</v>
      </c>
      <c r="AE198" s="16">
        <v>1896</v>
      </c>
      <c r="AF198" s="16">
        <v>2170</v>
      </c>
      <c r="AG198" s="16">
        <v>1902</v>
      </c>
      <c r="AH198" s="16">
        <v>1760</v>
      </c>
    </row>
    <row r="199" spans="1:34" x14ac:dyDescent="0.35">
      <c r="A199" s="11" t="s">
        <v>240</v>
      </c>
      <c r="B199" s="16">
        <v>613</v>
      </c>
      <c r="C199" s="16">
        <v>580</v>
      </c>
      <c r="D199" s="16">
        <v>500</v>
      </c>
      <c r="E199" s="16">
        <v>387</v>
      </c>
      <c r="F199" s="16">
        <v>384</v>
      </c>
      <c r="G199" s="16">
        <v>471</v>
      </c>
      <c r="H199" s="16">
        <v>613</v>
      </c>
      <c r="I199" s="16">
        <v>603</v>
      </c>
      <c r="J199" s="16">
        <v>562</v>
      </c>
      <c r="K199" s="16">
        <v>525</v>
      </c>
      <c r="L199" s="16">
        <v>452</v>
      </c>
      <c r="M199" s="16">
        <v>472</v>
      </c>
      <c r="N199" s="16">
        <v>547</v>
      </c>
      <c r="O199" s="16">
        <v>515</v>
      </c>
      <c r="P199" s="16">
        <v>482</v>
      </c>
      <c r="Q199" s="16">
        <v>381</v>
      </c>
      <c r="R199" s="16">
        <v>399</v>
      </c>
      <c r="S199" s="16">
        <v>519</v>
      </c>
      <c r="T199" s="16">
        <v>594</v>
      </c>
      <c r="U199" s="16">
        <v>540</v>
      </c>
      <c r="V199" s="16">
        <v>451</v>
      </c>
      <c r="W199" s="16">
        <v>504</v>
      </c>
      <c r="X199" s="16">
        <v>419</v>
      </c>
      <c r="Y199" s="16">
        <v>478</v>
      </c>
      <c r="Z199" s="16">
        <v>506</v>
      </c>
      <c r="AA199" s="16">
        <v>441</v>
      </c>
      <c r="AB199" s="16">
        <v>481</v>
      </c>
      <c r="AC199" s="16">
        <v>428</v>
      </c>
      <c r="AD199" s="16">
        <v>478</v>
      </c>
      <c r="AE199" s="16">
        <v>506</v>
      </c>
      <c r="AF199" s="16">
        <v>625</v>
      </c>
      <c r="AG199" s="16">
        <v>513</v>
      </c>
      <c r="AH199" s="16">
        <v>464</v>
      </c>
    </row>
    <row r="200" spans="1:34" x14ac:dyDescent="0.35">
      <c r="A200" s="11" t="s">
        <v>44</v>
      </c>
      <c r="B200" s="16">
        <v>5285</v>
      </c>
      <c r="C200" s="16">
        <v>4851</v>
      </c>
      <c r="D200" s="16">
        <v>4214</v>
      </c>
      <c r="E200" s="16">
        <v>3047</v>
      </c>
      <c r="F200" s="16">
        <v>2883</v>
      </c>
      <c r="G200" s="16">
        <v>3328</v>
      </c>
      <c r="H200" s="16">
        <v>4308</v>
      </c>
      <c r="I200" s="16">
        <v>4080</v>
      </c>
      <c r="J200" s="16">
        <v>3602</v>
      </c>
      <c r="K200" s="16">
        <v>3693</v>
      </c>
      <c r="L200" s="16">
        <v>3272</v>
      </c>
      <c r="M200" s="16">
        <v>3670</v>
      </c>
      <c r="N200" s="16">
        <v>4636</v>
      </c>
      <c r="O200" s="16">
        <v>4340</v>
      </c>
      <c r="P200" s="16">
        <v>4041</v>
      </c>
      <c r="Q200" s="16">
        <v>3062</v>
      </c>
      <c r="R200" s="16">
        <v>2754</v>
      </c>
      <c r="S200" s="16">
        <v>3582</v>
      </c>
      <c r="T200" s="16">
        <v>3877</v>
      </c>
      <c r="U200" s="16">
        <v>3499</v>
      </c>
      <c r="V200" s="16">
        <v>3133</v>
      </c>
      <c r="W200" s="16">
        <v>3389</v>
      </c>
      <c r="X200" s="16">
        <v>3025</v>
      </c>
      <c r="Y200" s="16">
        <v>3806</v>
      </c>
      <c r="Z200" s="16">
        <v>4354</v>
      </c>
      <c r="AA200" s="16">
        <v>3957</v>
      </c>
      <c r="AB200" s="16">
        <v>4259</v>
      </c>
      <c r="AC200" s="16">
        <v>3536</v>
      </c>
      <c r="AD200" s="16">
        <v>3505</v>
      </c>
      <c r="AE200" s="16">
        <v>3712</v>
      </c>
      <c r="AF200" s="16">
        <v>4305</v>
      </c>
      <c r="AG200" s="16">
        <v>3665</v>
      </c>
      <c r="AH200" s="16">
        <v>3317</v>
      </c>
    </row>
    <row r="201" spans="1:34" x14ac:dyDescent="0.35">
      <c r="A201" s="11" t="s">
        <v>241</v>
      </c>
      <c r="B201" s="16">
        <v>1670</v>
      </c>
      <c r="C201" s="16">
        <v>1527</v>
      </c>
      <c r="D201" s="16">
        <v>1359</v>
      </c>
      <c r="E201" s="16">
        <v>1023</v>
      </c>
      <c r="F201" s="16">
        <v>1033</v>
      </c>
      <c r="G201" s="16">
        <v>1217</v>
      </c>
      <c r="H201" s="16">
        <v>1525</v>
      </c>
      <c r="I201" s="16">
        <v>1517</v>
      </c>
      <c r="J201" s="16">
        <v>1353</v>
      </c>
      <c r="K201" s="16">
        <v>1361</v>
      </c>
      <c r="L201" s="16">
        <v>1173</v>
      </c>
      <c r="M201" s="16">
        <v>1236</v>
      </c>
      <c r="N201" s="16">
        <v>1433</v>
      </c>
      <c r="O201" s="16">
        <v>1337</v>
      </c>
      <c r="P201" s="16">
        <v>1287</v>
      </c>
      <c r="Q201" s="16">
        <v>1025</v>
      </c>
      <c r="R201" s="16">
        <v>989</v>
      </c>
      <c r="S201" s="16">
        <v>1288</v>
      </c>
      <c r="T201" s="16">
        <v>1421</v>
      </c>
      <c r="U201" s="16">
        <v>1272</v>
      </c>
      <c r="V201" s="16">
        <v>1143</v>
      </c>
      <c r="W201" s="16">
        <v>1255</v>
      </c>
      <c r="X201" s="16">
        <v>1093</v>
      </c>
      <c r="Y201" s="16">
        <v>1274</v>
      </c>
      <c r="Z201" s="16">
        <v>1542</v>
      </c>
      <c r="AA201" s="16">
        <v>1215</v>
      </c>
      <c r="AB201" s="16">
        <v>1355</v>
      </c>
      <c r="AC201" s="16">
        <v>1186</v>
      </c>
      <c r="AD201" s="16">
        <v>1280</v>
      </c>
      <c r="AE201" s="16">
        <v>1367</v>
      </c>
      <c r="AF201" s="16">
        <v>1576</v>
      </c>
      <c r="AG201" s="16">
        <v>1356</v>
      </c>
      <c r="AH201" s="16">
        <v>1240</v>
      </c>
    </row>
    <row r="202" spans="1:34" x14ac:dyDescent="0.35">
      <c r="A202" s="11" t="s">
        <v>242</v>
      </c>
      <c r="B202" s="16">
        <v>1288</v>
      </c>
      <c r="C202" s="16">
        <v>1226</v>
      </c>
      <c r="D202" s="16">
        <v>1061</v>
      </c>
      <c r="E202" s="16">
        <v>1158</v>
      </c>
      <c r="F202" s="16">
        <v>1250</v>
      </c>
      <c r="G202" s="16">
        <v>1264</v>
      </c>
      <c r="H202" s="16">
        <v>1552</v>
      </c>
      <c r="I202" s="16">
        <v>1346</v>
      </c>
      <c r="J202" s="16">
        <v>1171</v>
      </c>
      <c r="K202" s="16">
        <v>1135</v>
      </c>
      <c r="L202" s="16">
        <v>1000</v>
      </c>
      <c r="M202" s="16">
        <v>981</v>
      </c>
      <c r="N202" s="16">
        <v>1137</v>
      </c>
      <c r="O202" s="16">
        <v>1081</v>
      </c>
      <c r="P202" s="16">
        <v>1003</v>
      </c>
      <c r="Q202" s="16">
        <v>867</v>
      </c>
      <c r="R202" s="16">
        <v>851</v>
      </c>
      <c r="S202" s="16">
        <v>1065</v>
      </c>
      <c r="T202" s="16">
        <v>1570</v>
      </c>
      <c r="U202" s="16">
        <v>1083</v>
      </c>
      <c r="V202" s="16">
        <v>906</v>
      </c>
      <c r="W202" s="16">
        <v>901</v>
      </c>
      <c r="X202" s="16">
        <v>1069</v>
      </c>
      <c r="Y202" s="16">
        <v>1121</v>
      </c>
      <c r="Z202" s="16">
        <v>1284</v>
      </c>
      <c r="AA202" s="16">
        <v>1055</v>
      </c>
      <c r="AB202" s="16">
        <v>1163</v>
      </c>
      <c r="AC202" s="16">
        <v>1036</v>
      </c>
      <c r="AD202" s="16">
        <v>1187</v>
      </c>
      <c r="AE202" s="16">
        <v>1304</v>
      </c>
      <c r="AF202" s="16">
        <v>1904</v>
      </c>
      <c r="AG202" s="16">
        <v>1300</v>
      </c>
      <c r="AH202" s="16">
        <v>1027</v>
      </c>
    </row>
    <row r="203" spans="1:34" x14ac:dyDescent="0.35">
      <c r="A203" s="11" t="s">
        <v>243</v>
      </c>
      <c r="B203" s="16">
        <v>3539</v>
      </c>
      <c r="C203" s="16">
        <v>3235</v>
      </c>
      <c r="D203" s="16">
        <v>2880</v>
      </c>
      <c r="E203" s="16">
        <v>2167</v>
      </c>
      <c r="F203" s="16">
        <v>2189</v>
      </c>
      <c r="G203" s="16">
        <v>2578</v>
      </c>
      <c r="H203" s="16">
        <v>3231</v>
      </c>
      <c r="I203" s="16">
        <v>3214</v>
      </c>
      <c r="J203" s="16">
        <v>2867</v>
      </c>
      <c r="K203" s="16">
        <v>2883</v>
      </c>
      <c r="L203" s="16">
        <v>2486</v>
      </c>
      <c r="M203" s="16">
        <v>2619</v>
      </c>
      <c r="N203" s="16">
        <v>3036</v>
      </c>
      <c r="O203" s="16">
        <v>2833</v>
      </c>
      <c r="P203" s="16">
        <v>2727</v>
      </c>
      <c r="Q203" s="16">
        <v>2173</v>
      </c>
      <c r="R203" s="16">
        <v>2096</v>
      </c>
      <c r="S203" s="16">
        <v>2728</v>
      </c>
      <c r="T203" s="16">
        <v>3011</v>
      </c>
      <c r="U203" s="16">
        <v>2696</v>
      </c>
      <c r="V203" s="16">
        <v>2421</v>
      </c>
      <c r="W203" s="16">
        <v>2658</v>
      </c>
      <c r="X203" s="16">
        <v>2317</v>
      </c>
      <c r="Y203" s="16">
        <v>2700</v>
      </c>
      <c r="Z203" s="16">
        <v>3267</v>
      </c>
      <c r="AA203" s="16">
        <v>2574</v>
      </c>
      <c r="AB203" s="16">
        <v>2871</v>
      </c>
      <c r="AC203" s="16">
        <v>2512</v>
      </c>
      <c r="AD203" s="16">
        <v>2713</v>
      </c>
      <c r="AE203" s="16">
        <v>2897</v>
      </c>
      <c r="AF203" s="16">
        <v>3339</v>
      </c>
      <c r="AG203" s="16">
        <v>2873</v>
      </c>
      <c r="AH203" s="16">
        <v>2627</v>
      </c>
    </row>
    <row r="204" spans="1:34" x14ac:dyDescent="0.35">
      <c r="A204" s="11" t="s">
        <v>244</v>
      </c>
      <c r="B204" s="16">
        <v>1288</v>
      </c>
      <c r="C204" s="16">
        <v>1226</v>
      </c>
      <c r="D204" s="16">
        <v>1061</v>
      </c>
      <c r="E204" s="16">
        <v>1158</v>
      </c>
      <c r="F204" s="16">
        <v>1250</v>
      </c>
      <c r="G204" s="16">
        <v>1264</v>
      </c>
      <c r="H204" s="16">
        <v>1552</v>
      </c>
      <c r="I204" s="16">
        <v>1346</v>
      </c>
      <c r="J204" s="16">
        <v>1171</v>
      </c>
      <c r="K204" s="16">
        <v>1135</v>
      </c>
      <c r="L204" s="16">
        <v>1000</v>
      </c>
      <c r="M204" s="16">
        <v>981</v>
      </c>
      <c r="N204" s="16">
        <v>1137</v>
      </c>
      <c r="O204" s="16">
        <v>1081</v>
      </c>
      <c r="P204" s="16">
        <v>1003</v>
      </c>
      <c r="Q204" s="16">
        <v>867</v>
      </c>
      <c r="R204" s="16">
        <v>851</v>
      </c>
      <c r="S204" s="16">
        <v>1065</v>
      </c>
      <c r="T204" s="16">
        <v>1570</v>
      </c>
      <c r="U204" s="16">
        <v>1083</v>
      </c>
      <c r="V204" s="16">
        <v>906</v>
      </c>
      <c r="W204" s="16">
        <v>901</v>
      </c>
      <c r="X204" s="16">
        <v>1069</v>
      </c>
      <c r="Y204" s="16">
        <v>1121</v>
      </c>
      <c r="Z204" s="16">
        <v>1284</v>
      </c>
      <c r="AA204" s="16">
        <v>1055</v>
      </c>
      <c r="AB204" s="16">
        <v>1163</v>
      </c>
      <c r="AC204" s="16">
        <v>1036</v>
      </c>
      <c r="AD204" s="16">
        <v>1187</v>
      </c>
      <c r="AE204" s="16">
        <v>1304</v>
      </c>
      <c r="AF204" s="16">
        <v>1904</v>
      </c>
      <c r="AG204" s="16">
        <v>1300</v>
      </c>
      <c r="AH204" s="16">
        <v>1027</v>
      </c>
    </row>
    <row r="205" spans="1:34" x14ac:dyDescent="0.35">
      <c r="A205" s="11" t="s">
        <v>102</v>
      </c>
      <c r="B205" s="16">
        <v>1906</v>
      </c>
      <c r="C205" s="16">
        <v>1803</v>
      </c>
      <c r="D205" s="16">
        <v>1556</v>
      </c>
      <c r="E205" s="16">
        <v>1202</v>
      </c>
      <c r="F205" s="16">
        <v>1193</v>
      </c>
      <c r="G205" s="16">
        <v>1464</v>
      </c>
      <c r="H205" s="16">
        <v>1907</v>
      </c>
      <c r="I205" s="16">
        <v>1875</v>
      </c>
      <c r="J205" s="16">
        <v>1747</v>
      </c>
      <c r="K205" s="16">
        <v>1631</v>
      </c>
      <c r="L205" s="16">
        <v>1406</v>
      </c>
      <c r="M205" s="16">
        <v>1468</v>
      </c>
      <c r="N205" s="16">
        <v>1700</v>
      </c>
      <c r="O205" s="16">
        <v>1602</v>
      </c>
      <c r="P205" s="16">
        <v>1499</v>
      </c>
      <c r="Q205" s="16">
        <v>1185</v>
      </c>
      <c r="R205" s="16">
        <v>1240</v>
      </c>
      <c r="S205" s="16">
        <v>1613</v>
      </c>
      <c r="T205" s="16">
        <v>1846</v>
      </c>
      <c r="U205" s="16">
        <v>1678</v>
      </c>
      <c r="V205" s="16">
        <v>1403</v>
      </c>
      <c r="W205" s="16">
        <v>1567</v>
      </c>
      <c r="X205" s="16">
        <v>1303</v>
      </c>
      <c r="Y205" s="16">
        <v>1486</v>
      </c>
      <c r="Z205" s="16">
        <v>1572</v>
      </c>
      <c r="AA205" s="16">
        <v>1371</v>
      </c>
      <c r="AB205" s="16">
        <v>1495</v>
      </c>
      <c r="AC205" s="16">
        <v>1331</v>
      </c>
      <c r="AD205" s="16">
        <v>1485</v>
      </c>
      <c r="AE205" s="16">
        <v>1572</v>
      </c>
      <c r="AF205" s="16">
        <v>1944</v>
      </c>
      <c r="AG205" s="16">
        <v>1595</v>
      </c>
      <c r="AH205" s="16">
        <v>1442</v>
      </c>
    </row>
    <row r="206" spans="1:34" x14ac:dyDescent="0.35">
      <c r="A206" s="11" t="s">
        <v>245</v>
      </c>
      <c r="B206" s="16">
        <v>4869</v>
      </c>
      <c r="C206" s="16">
        <v>5125</v>
      </c>
      <c r="D206" s="16">
        <v>4399</v>
      </c>
      <c r="E206" s="16">
        <v>3414</v>
      </c>
      <c r="F206" s="16">
        <v>3178</v>
      </c>
      <c r="G206" s="16">
        <v>3434</v>
      </c>
      <c r="H206" s="16">
        <v>3890</v>
      </c>
      <c r="I206" s="16">
        <v>3456</v>
      </c>
      <c r="J206" s="16">
        <v>2986</v>
      </c>
      <c r="K206" s="16">
        <v>2729</v>
      </c>
      <c r="L206" s="16">
        <v>2995</v>
      </c>
      <c r="M206" s="16">
        <v>3590</v>
      </c>
      <c r="N206" s="16">
        <v>4331</v>
      </c>
      <c r="O206" s="16">
        <v>4608</v>
      </c>
      <c r="P206" s="16">
        <v>4217</v>
      </c>
      <c r="Q206" s="16">
        <v>3316</v>
      </c>
      <c r="R206" s="16">
        <v>2794</v>
      </c>
      <c r="S206" s="16">
        <v>3113</v>
      </c>
      <c r="T206" s="16">
        <v>3196</v>
      </c>
      <c r="U206" s="16">
        <v>2556</v>
      </c>
      <c r="V206" s="16">
        <v>2248</v>
      </c>
      <c r="W206" s="16">
        <v>2257</v>
      </c>
      <c r="X206" s="16">
        <v>2369</v>
      </c>
      <c r="Y206" s="16">
        <v>3357</v>
      </c>
      <c r="Z206" s="16">
        <v>3876</v>
      </c>
      <c r="AA206" s="16">
        <v>3724</v>
      </c>
      <c r="AB206" s="16">
        <v>3908</v>
      </c>
      <c r="AC206" s="16">
        <v>2974</v>
      </c>
      <c r="AD206" s="16">
        <v>2633</v>
      </c>
      <c r="AE206" s="16">
        <v>3021</v>
      </c>
      <c r="AF206" s="16">
        <v>3315</v>
      </c>
      <c r="AG206" s="16">
        <v>2713</v>
      </c>
      <c r="AH206" s="16">
        <v>2402</v>
      </c>
    </row>
    <row r="207" spans="1:34" x14ac:dyDescent="0.35">
      <c r="A207" s="11" t="s">
        <v>246</v>
      </c>
      <c r="B207" s="16">
        <v>1551</v>
      </c>
      <c r="C207" s="16">
        <v>1388</v>
      </c>
      <c r="D207" s="16">
        <v>1230</v>
      </c>
      <c r="E207" s="16">
        <v>934</v>
      </c>
      <c r="F207" s="16">
        <v>987</v>
      </c>
      <c r="G207" s="16">
        <v>1190</v>
      </c>
      <c r="H207" s="16">
        <v>1440</v>
      </c>
      <c r="I207" s="16">
        <v>1485</v>
      </c>
      <c r="J207" s="16">
        <v>1353</v>
      </c>
      <c r="K207" s="16">
        <v>1289</v>
      </c>
      <c r="L207" s="16">
        <v>1165</v>
      </c>
      <c r="M207" s="16">
        <v>1190</v>
      </c>
      <c r="N207" s="16">
        <v>1379</v>
      </c>
      <c r="O207" s="16">
        <v>1298</v>
      </c>
      <c r="P207" s="16">
        <v>1246</v>
      </c>
      <c r="Q207" s="16">
        <v>1000</v>
      </c>
      <c r="R207" s="16">
        <v>982</v>
      </c>
      <c r="S207" s="16">
        <v>1288</v>
      </c>
      <c r="T207" s="16">
        <v>1403</v>
      </c>
      <c r="U207" s="16">
        <v>1278</v>
      </c>
      <c r="V207" s="16">
        <v>1162</v>
      </c>
      <c r="W207" s="16">
        <v>1246</v>
      </c>
      <c r="X207" s="16">
        <v>1057</v>
      </c>
      <c r="Y207" s="16">
        <v>1199</v>
      </c>
      <c r="Z207" s="16">
        <v>1235</v>
      </c>
      <c r="AA207" s="16">
        <v>1134</v>
      </c>
      <c r="AB207" s="16">
        <v>1298</v>
      </c>
      <c r="AC207" s="16">
        <v>1135</v>
      </c>
      <c r="AD207" s="16">
        <v>1257</v>
      </c>
      <c r="AE207" s="16">
        <v>1351</v>
      </c>
      <c r="AF207" s="16">
        <v>1547</v>
      </c>
      <c r="AG207" s="16">
        <v>1356</v>
      </c>
      <c r="AH207" s="16">
        <v>1254</v>
      </c>
    </row>
    <row r="208" spans="1:34" x14ac:dyDescent="0.35">
      <c r="A208" s="11" t="s">
        <v>103</v>
      </c>
      <c r="B208" s="16">
        <v>1890</v>
      </c>
      <c r="C208" s="16">
        <v>1924</v>
      </c>
      <c r="D208" s="16">
        <v>1597</v>
      </c>
      <c r="E208" s="16">
        <v>1374</v>
      </c>
      <c r="F208" s="16">
        <v>1342</v>
      </c>
      <c r="G208" s="16">
        <v>1497</v>
      </c>
      <c r="H208" s="16">
        <v>1757</v>
      </c>
      <c r="I208" s="16">
        <v>1537</v>
      </c>
      <c r="J208" s="16">
        <v>1219</v>
      </c>
      <c r="K208" s="16">
        <v>1120</v>
      </c>
      <c r="L208" s="16">
        <v>1163</v>
      </c>
      <c r="M208" s="16">
        <v>1362</v>
      </c>
      <c r="N208" s="16">
        <v>1773</v>
      </c>
      <c r="O208" s="16">
        <v>1731</v>
      </c>
      <c r="P208" s="16">
        <v>1605</v>
      </c>
      <c r="Q208" s="16">
        <v>1318</v>
      </c>
      <c r="R208" s="16">
        <v>1218</v>
      </c>
      <c r="S208" s="16">
        <v>1404</v>
      </c>
      <c r="T208" s="16">
        <v>1516</v>
      </c>
      <c r="U208" s="16">
        <v>1137</v>
      </c>
      <c r="V208" s="16">
        <v>925</v>
      </c>
      <c r="W208" s="16">
        <v>908</v>
      </c>
      <c r="X208" s="16">
        <v>897</v>
      </c>
      <c r="Y208" s="16">
        <v>1211</v>
      </c>
      <c r="Z208" s="16">
        <v>1572</v>
      </c>
      <c r="AA208" s="16">
        <v>1410</v>
      </c>
      <c r="AB208" s="16">
        <v>1439</v>
      </c>
      <c r="AC208" s="16">
        <v>1175</v>
      </c>
      <c r="AD208" s="16">
        <v>1192</v>
      </c>
      <c r="AE208" s="16">
        <v>1335</v>
      </c>
      <c r="AF208" s="16">
        <v>1496</v>
      </c>
      <c r="AG208" s="16">
        <v>1189</v>
      </c>
      <c r="AH208" s="16">
        <v>951</v>
      </c>
    </row>
    <row r="209" spans="1:34" x14ac:dyDescent="0.35">
      <c r="A209" s="11" t="s">
        <v>104</v>
      </c>
      <c r="B209" s="16">
        <v>2661</v>
      </c>
      <c r="C209" s="16">
        <v>2672</v>
      </c>
      <c r="D209" s="16">
        <v>2196</v>
      </c>
      <c r="E209" s="16">
        <v>1733</v>
      </c>
      <c r="F209" s="16">
        <v>1760</v>
      </c>
      <c r="G209" s="16">
        <v>1975</v>
      </c>
      <c r="H209" s="16">
        <v>2129</v>
      </c>
      <c r="I209" s="16">
        <v>1943</v>
      </c>
      <c r="J209" s="16">
        <v>1651</v>
      </c>
      <c r="K209" s="16">
        <v>1575</v>
      </c>
      <c r="L209" s="16">
        <v>1669</v>
      </c>
      <c r="M209" s="16">
        <v>2091</v>
      </c>
      <c r="N209" s="16">
        <v>2427</v>
      </c>
      <c r="O209" s="16">
        <v>2494</v>
      </c>
      <c r="P209" s="16">
        <v>2128</v>
      </c>
      <c r="Q209" s="16">
        <v>1610</v>
      </c>
      <c r="R209" s="16">
        <v>1493</v>
      </c>
      <c r="S209" s="16">
        <v>1831</v>
      </c>
      <c r="T209" s="16">
        <v>1770</v>
      </c>
      <c r="U209" s="16">
        <v>1443</v>
      </c>
      <c r="V209" s="16">
        <v>1227</v>
      </c>
      <c r="W209" s="16">
        <v>1236</v>
      </c>
      <c r="X209" s="16">
        <v>1234</v>
      </c>
      <c r="Y209" s="16">
        <v>1823</v>
      </c>
      <c r="Z209" s="16">
        <v>2051</v>
      </c>
      <c r="AA209" s="16">
        <v>1869</v>
      </c>
      <c r="AB209" s="16">
        <v>1908</v>
      </c>
      <c r="AC209" s="16">
        <v>1415</v>
      </c>
      <c r="AD209" s="16">
        <v>1472</v>
      </c>
      <c r="AE209" s="16">
        <v>1776</v>
      </c>
      <c r="AF209" s="16">
        <v>1934</v>
      </c>
      <c r="AG209" s="16">
        <v>1622</v>
      </c>
      <c r="AH209" s="16">
        <v>1360</v>
      </c>
    </row>
    <row r="210" spans="1:34" x14ac:dyDescent="0.35">
      <c r="A210" s="11" t="s">
        <v>247</v>
      </c>
      <c r="B210" s="16">
        <v>699</v>
      </c>
      <c r="C210" s="16">
        <v>661</v>
      </c>
      <c r="D210" s="16">
        <v>570</v>
      </c>
      <c r="E210" s="16">
        <v>441</v>
      </c>
      <c r="F210" s="16">
        <v>437</v>
      </c>
      <c r="G210" s="16">
        <v>537</v>
      </c>
      <c r="H210" s="16">
        <v>699</v>
      </c>
      <c r="I210" s="16">
        <v>688</v>
      </c>
      <c r="J210" s="16">
        <v>641</v>
      </c>
      <c r="K210" s="16">
        <v>598</v>
      </c>
      <c r="L210" s="16">
        <v>516</v>
      </c>
      <c r="M210" s="16">
        <v>538</v>
      </c>
      <c r="N210" s="16">
        <v>623</v>
      </c>
      <c r="O210" s="16">
        <v>587</v>
      </c>
      <c r="P210" s="16">
        <v>550</v>
      </c>
      <c r="Q210" s="16">
        <v>434</v>
      </c>
      <c r="R210" s="16">
        <v>454</v>
      </c>
      <c r="S210" s="16">
        <v>591</v>
      </c>
      <c r="T210" s="16">
        <v>677</v>
      </c>
      <c r="U210" s="16">
        <v>615</v>
      </c>
      <c r="V210" s="16">
        <v>514</v>
      </c>
      <c r="W210" s="16">
        <v>574</v>
      </c>
      <c r="X210" s="16">
        <v>478</v>
      </c>
      <c r="Y210" s="16">
        <v>545</v>
      </c>
      <c r="Z210" s="16">
        <v>576</v>
      </c>
      <c r="AA210" s="16">
        <v>502</v>
      </c>
      <c r="AB210" s="16">
        <v>548</v>
      </c>
      <c r="AC210" s="16">
        <v>488</v>
      </c>
      <c r="AD210" s="16">
        <v>544</v>
      </c>
      <c r="AE210" s="16">
        <v>576</v>
      </c>
      <c r="AF210" s="16">
        <v>713</v>
      </c>
      <c r="AG210" s="16">
        <v>585</v>
      </c>
      <c r="AH210" s="16">
        <v>529</v>
      </c>
    </row>
    <row r="211" spans="1:34" x14ac:dyDescent="0.35">
      <c r="A211" s="11" t="s">
        <v>105</v>
      </c>
      <c r="B211" s="16">
        <v>4241</v>
      </c>
      <c r="C211" s="16">
        <v>3877</v>
      </c>
      <c r="D211" s="16">
        <v>3452</v>
      </c>
      <c r="E211" s="16">
        <v>2597</v>
      </c>
      <c r="F211" s="16">
        <v>2623</v>
      </c>
      <c r="G211" s="16">
        <v>3090</v>
      </c>
      <c r="H211" s="16">
        <v>3872</v>
      </c>
      <c r="I211" s="16">
        <v>3852</v>
      </c>
      <c r="J211" s="16">
        <v>3435</v>
      </c>
      <c r="K211" s="16">
        <v>3455</v>
      </c>
      <c r="L211" s="16">
        <v>2979</v>
      </c>
      <c r="M211" s="16">
        <v>3139</v>
      </c>
      <c r="N211" s="16">
        <v>3639</v>
      </c>
      <c r="O211" s="16">
        <v>3396</v>
      </c>
      <c r="P211" s="16">
        <v>3268</v>
      </c>
      <c r="Q211" s="16">
        <v>2604</v>
      </c>
      <c r="R211" s="16">
        <v>2512</v>
      </c>
      <c r="S211" s="16">
        <v>3270</v>
      </c>
      <c r="T211" s="16">
        <v>3608</v>
      </c>
      <c r="U211" s="16">
        <v>3231</v>
      </c>
      <c r="V211" s="16">
        <v>2902</v>
      </c>
      <c r="W211" s="16">
        <v>3185</v>
      </c>
      <c r="X211" s="16">
        <v>2776</v>
      </c>
      <c r="Y211" s="16">
        <v>3236</v>
      </c>
      <c r="Z211" s="16">
        <v>3916</v>
      </c>
      <c r="AA211" s="16">
        <v>3084</v>
      </c>
      <c r="AB211" s="16">
        <v>3440</v>
      </c>
      <c r="AC211" s="16">
        <v>3010</v>
      </c>
      <c r="AD211" s="16">
        <v>3251</v>
      </c>
      <c r="AE211" s="16">
        <v>3472</v>
      </c>
      <c r="AF211" s="16">
        <v>4002</v>
      </c>
      <c r="AG211" s="16">
        <v>3443</v>
      </c>
      <c r="AH211" s="16">
        <v>3148</v>
      </c>
    </row>
    <row r="212" spans="1:34" x14ac:dyDescent="0.35">
      <c r="A212" s="11" t="s">
        <v>248</v>
      </c>
      <c r="B212" s="16">
        <v>66451</v>
      </c>
      <c r="C212" s="16">
        <v>60164</v>
      </c>
      <c r="D212" s="16">
        <v>53002</v>
      </c>
      <c r="E212" s="16">
        <v>39630</v>
      </c>
      <c r="F212" s="16">
        <v>40504</v>
      </c>
      <c r="G212" s="16">
        <v>48250</v>
      </c>
      <c r="H212" s="16">
        <v>59402</v>
      </c>
      <c r="I212" s="16">
        <v>59837</v>
      </c>
      <c r="J212" s="16">
        <v>54090</v>
      </c>
      <c r="K212" s="16">
        <v>52818</v>
      </c>
      <c r="L212" s="16">
        <v>46934</v>
      </c>
      <c r="M212" s="16">
        <v>49460</v>
      </c>
      <c r="N212" s="16">
        <v>58361</v>
      </c>
      <c r="O212" s="16">
        <v>54698</v>
      </c>
      <c r="P212" s="16">
        <v>52273</v>
      </c>
      <c r="Q212" s="16">
        <v>41237</v>
      </c>
      <c r="R212" s="16">
        <v>39745</v>
      </c>
      <c r="S212" s="16">
        <v>51791</v>
      </c>
      <c r="T212" s="16">
        <v>56595</v>
      </c>
      <c r="U212" s="16">
        <v>51016</v>
      </c>
      <c r="V212" s="16">
        <v>46227</v>
      </c>
      <c r="W212" s="16">
        <v>50059</v>
      </c>
      <c r="X212" s="16">
        <v>43083</v>
      </c>
      <c r="Y212" s="16">
        <v>50299</v>
      </c>
      <c r="Z212" s="16">
        <v>55957</v>
      </c>
      <c r="AA212" s="16">
        <v>48676</v>
      </c>
      <c r="AB212" s="16">
        <v>54667</v>
      </c>
      <c r="AC212" s="16">
        <v>47216</v>
      </c>
      <c r="AD212" s="16">
        <v>51016</v>
      </c>
      <c r="AE212" s="16">
        <v>54558</v>
      </c>
      <c r="AF212" s="16">
        <v>62585</v>
      </c>
      <c r="AG212" s="16">
        <v>54182</v>
      </c>
      <c r="AH212" s="16">
        <v>49920</v>
      </c>
    </row>
    <row r="213" spans="1:34" x14ac:dyDescent="0.35">
      <c r="A213" s="11" t="s">
        <v>249</v>
      </c>
      <c r="B213" s="16">
        <v>644</v>
      </c>
      <c r="C213" s="16">
        <v>588</v>
      </c>
      <c r="D213" s="16">
        <v>524</v>
      </c>
      <c r="E213" s="16">
        <v>394</v>
      </c>
      <c r="F213" s="16">
        <v>398</v>
      </c>
      <c r="G213" s="16">
        <v>469</v>
      </c>
      <c r="H213" s="16">
        <v>588</v>
      </c>
      <c r="I213" s="16">
        <v>585</v>
      </c>
      <c r="J213" s="16">
        <v>521</v>
      </c>
      <c r="K213" s="16">
        <v>524</v>
      </c>
      <c r="L213" s="16">
        <v>452</v>
      </c>
      <c r="M213" s="16">
        <v>476</v>
      </c>
      <c r="N213" s="16">
        <v>552</v>
      </c>
      <c r="O213" s="16">
        <v>515</v>
      </c>
      <c r="P213" s="16">
        <v>496</v>
      </c>
      <c r="Q213" s="16">
        <v>395</v>
      </c>
      <c r="R213" s="16">
        <v>381</v>
      </c>
      <c r="S213" s="16">
        <v>496</v>
      </c>
      <c r="T213" s="16">
        <v>548</v>
      </c>
      <c r="U213" s="16">
        <v>490</v>
      </c>
      <c r="V213" s="16">
        <v>440</v>
      </c>
      <c r="W213" s="16">
        <v>483</v>
      </c>
      <c r="X213" s="16">
        <v>421</v>
      </c>
      <c r="Y213" s="16">
        <v>491</v>
      </c>
      <c r="Z213" s="16">
        <v>594</v>
      </c>
      <c r="AA213" s="16">
        <v>468</v>
      </c>
      <c r="AB213" s="16">
        <v>522</v>
      </c>
      <c r="AC213" s="16">
        <v>457</v>
      </c>
      <c r="AD213" s="16">
        <v>493</v>
      </c>
      <c r="AE213" s="16">
        <v>527</v>
      </c>
      <c r="AF213" s="16">
        <v>607</v>
      </c>
      <c r="AG213" s="16">
        <v>522</v>
      </c>
      <c r="AH213" s="16">
        <v>478</v>
      </c>
    </row>
    <row r="214" spans="1:34" x14ac:dyDescent="0.35">
      <c r="A214" s="11" t="s">
        <v>250</v>
      </c>
      <c r="B214" s="16">
        <v>7006</v>
      </c>
      <c r="C214" s="16">
        <v>6990</v>
      </c>
      <c r="D214" s="16">
        <v>5956</v>
      </c>
      <c r="E214" s="16">
        <v>5129</v>
      </c>
      <c r="F214" s="16">
        <v>6183</v>
      </c>
      <c r="G214" s="16">
        <v>7432</v>
      </c>
      <c r="H214" s="16">
        <v>9376</v>
      </c>
      <c r="I214" s="16">
        <v>7868</v>
      </c>
      <c r="J214" s="16">
        <v>7420</v>
      </c>
      <c r="K214" s="16">
        <v>6340</v>
      </c>
      <c r="L214" s="16">
        <v>6057</v>
      </c>
      <c r="M214" s="16">
        <v>5606</v>
      </c>
      <c r="N214" s="16">
        <v>6479</v>
      </c>
      <c r="O214" s="16">
        <v>6443</v>
      </c>
      <c r="P214" s="16">
        <v>5674</v>
      </c>
      <c r="Q214" s="16">
        <v>5062</v>
      </c>
      <c r="R214" s="16">
        <v>5452</v>
      </c>
      <c r="S214" s="16">
        <v>6916</v>
      </c>
      <c r="T214" s="16">
        <v>7705</v>
      </c>
      <c r="U214" s="16">
        <v>6134</v>
      </c>
      <c r="V214" s="16">
        <v>5404</v>
      </c>
      <c r="W214" s="16">
        <v>5517</v>
      </c>
      <c r="X214" s="16">
        <v>4947</v>
      </c>
      <c r="Y214" s="16">
        <v>5407</v>
      </c>
      <c r="Z214" s="16">
        <v>5565</v>
      </c>
      <c r="AA214" s="16">
        <v>5322</v>
      </c>
      <c r="AB214" s="16">
        <v>5982</v>
      </c>
      <c r="AC214" s="16">
        <v>5007</v>
      </c>
      <c r="AD214" s="16">
        <v>5608</v>
      </c>
      <c r="AE214" s="16">
        <v>6875</v>
      </c>
      <c r="AF214" s="16">
        <v>8243</v>
      </c>
      <c r="AG214" s="16">
        <v>6399</v>
      </c>
      <c r="AH214" s="16">
        <v>5844</v>
      </c>
    </row>
    <row r="215" spans="1:34" x14ac:dyDescent="0.35">
      <c r="A215" s="11" t="s">
        <v>251</v>
      </c>
      <c r="B215" s="16">
        <v>1862</v>
      </c>
      <c r="C215" s="16">
        <v>1667</v>
      </c>
      <c r="D215" s="16">
        <v>1477</v>
      </c>
      <c r="E215" s="16">
        <v>1122</v>
      </c>
      <c r="F215" s="16">
        <v>1185</v>
      </c>
      <c r="G215" s="16">
        <v>1429</v>
      </c>
      <c r="H215" s="16">
        <v>1730</v>
      </c>
      <c r="I215" s="16">
        <v>1783</v>
      </c>
      <c r="J215" s="16">
        <v>1625</v>
      </c>
      <c r="K215" s="16">
        <v>1549</v>
      </c>
      <c r="L215" s="16">
        <v>1400</v>
      </c>
      <c r="M215" s="16">
        <v>1429</v>
      </c>
      <c r="N215" s="16">
        <v>1656</v>
      </c>
      <c r="O215" s="16">
        <v>1559</v>
      </c>
      <c r="P215" s="16">
        <v>1497</v>
      </c>
      <c r="Q215" s="16">
        <v>1201</v>
      </c>
      <c r="R215" s="16">
        <v>1179</v>
      </c>
      <c r="S215" s="16">
        <v>1547</v>
      </c>
      <c r="T215" s="16">
        <v>1685</v>
      </c>
      <c r="U215" s="16">
        <v>1535</v>
      </c>
      <c r="V215" s="16">
        <v>1395</v>
      </c>
      <c r="W215" s="16">
        <v>1497</v>
      </c>
      <c r="X215" s="16">
        <v>1269</v>
      </c>
      <c r="Y215" s="16">
        <v>1439</v>
      </c>
      <c r="Z215" s="16">
        <v>1483</v>
      </c>
      <c r="AA215" s="16">
        <v>1362</v>
      </c>
      <c r="AB215" s="16">
        <v>1559</v>
      </c>
      <c r="AC215" s="16">
        <v>1363</v>
      </c>
      <c r="AD215" s="16">
        <v>1510</v>
      </c>
      <c r="AE215" s="16">
        <v>1623</v>
      </c>
      <c r="AF215" s="16">
        <v>1858</v>
      </c>
      <c r="AG215" s="16">
        <v>1628</v>
      </c>
      <c r="AH215" s="16">
        <v>1506</v>
      </c>
    </row>
    <row r="216" spans="1:34" x14ac:dyDescent="0.35">
      <c r="A216" s="11" t="s">
        <v>57</v>
      </c>
      <c r="B216" s="16">
        <v>52437</v>
      </c>
      <c r="C216" s="16">
        <v>49606</v>
      </c>
      <c r="D216" s="16">
        <v>42788</v>
      </c>
      <c r="E216" s="16">
        <v>33068</v>
      </c>
      <c r="F216" s="16">
        <v>32821</v>
      </c>
      <c r="G216" s="16">
        <v>40261</v>
      </c>
      <c r="H216" s="16">
        <v>52444</v>
      </c>
      <c r="I216" s="16">
        <v>51588</v>
      </c>
      <c r="J216" s="16">
        <v>48068</v>
      </c>
      <c r="K216" s="16">
        <v>44854</v>
      </c>
      <c r="L216" s="16">
        <v>38685</v>
      </c>
      <c r="M216" s="16">
        <v>40393</v>
      </c>
      <c r="N216" s="16">
        <v>46768</v>
      </c>
      <c r="O216" s="16">
        <v>44056</v>
      </c>
      <c r="P216" s="16">
        <v>41242</v>
      </c>
      <c r="Q216" s="16">
        <v>32596</v>
      </c>
      <c r="R216" s="16">
        <v>34101</v>
      </c>
      <c r="S216" s="16">
        <v>44380</v>
      </c>
      <c r="T216" s="16">
        <v>50788</v>
      </c>
      <c r="U216" s="16">
        <v>46163</v>
      </c>
      <c r="V216" s="16">
        <v>38591</v>
      </c>
      <c r="W216" s="16">
        <v>43101</v>
      </c>
      <c r="X216" s="16">
        <v>35833</v>
      </c>
      <c r="Y216" s="16">
        <v>40864</v>
      </c>
      <c r="Z216" s="16">
        <v>43239</v>
      </c>
      <c r="AA216" s="16">
        <v>37702</v>
      </c>
      <c r="AB216" s="16">
        <v>41132</v>
      </c>
      <c r="AC216" s="16">
        <v>36613</v>
      </c>
      <c r="AD216" s="16">
        <v>40836</v>
      </c>
      <c r="AE216" s="16">
        <v>43250</v>
      </c>
      <c r="AF216" s="16">
        <v>53476</v>
      </c>
      <c r="AG216" s="16">
        <v>43867</v>
      </c>
      <c r="AH216" s="16">
        <v>39662</v>
      </c>
    </row>
    <row r="217" spans="1:34" x14ac:dyDescent="0.35">
      <c r="A217" s="11" t="s">
        <v>252</v>
      </c>
      <c r="B217" s="16">
        <v>1257</v>
      </c>
      <c r="C217" s="16">
        <v>1125</v>
      </c>
      <c r="D217" s="16">
        <v>997</v>
      </c>
      <c r="E217" s="16">
        <v>757</v>
      </c>
      <c r="F217" s="16">
        <v>800</v>
      </c>
      <c r="G217" s="16">
        <v>965</v>
      </c>
      <c r="H217" s="16">
        <v>1167</v>
      </c>
      <c r="I217" s="16">
        <v>1203</v>
      </c>
      <c r="J217" s="16">
        <v>1097</v>
      </c>
      <c r="K217" s="16">
        <v>1045</v>
      </c>
      <c r="L217" s="16">
        <v>945</v>
      </c>
      <c r="M217" s="16">
        <v>964</v>
      </c>
      <c r="N217" s="16">
        <v>1118</v>
      </c>
      <c r="O217" s="16">
        <v>1052</v>
      </c>
      <c r="P217" s="16">
        <v>1010</v>
      </c>
      <c r="Q217" s="16">
        <v>811</v>
      </c>
      <c r="R217" s="16">
        <v>796</v>
      </c>
      <c r="S217" s="16">
        <v>1044</v>
      </c>
      <c r="T217" s="16">
        <v>1137</v>
      </c>
      <c r="U217" s="16">
        <v>1036</v>
      </c>
      <c r="V217" s="16">
        <v>942</v>
      </c>
      <c r="W217" s="16">
        <v>1010</v>
      </c>
      <c r="X217" s="16">
        <v>856</v>
      </c>
      <c r="Y217" s="16">
        <v>971</v>
      </c>
      <c r="Z217" s="16">
        <v>1001</v>
      </c>
      <c r="AA217" s="16">
        <v>919</v>
      </c>
      <c r="AB217" s="16">
        <v>1052</v>
      </c>
      <c r="AC217" s="16">
        <v>920</v>
      </c>
      <c r="AD217" s="16">
        <v>1019</v>
      </c>
      <c r="AE217" s="16">
        <v>1095</v>
      </c>
      <c r="AF217" s="16">
        <v>1254</v>
      </c>
      <c r="AG217" s="16">
        <v>1099</v>
      </c>
      <c r="AH217" s="16">
        <v>1017</v>
      </c>
    </row>
    <row r="218" spans="1:34" x14ac:dyDescent="0.35">
      <c r="A218" s="11" t="s">
        <v>253</v>
      </c>
      <c r="B218" s="16">
        <v>2028</v>
      </c>
      <c r="C218" s="16">
        <v>1918</v>
      </c>
      <c r="D218" s="16">
        <v>1655</v>
      </c>
      <c r="E218" s="16">
        <v>1279</v>
      </c>
      <c r="F218" s="16">
        <v>1269</v>
      </c>
      <c r="G218" s="16">
        <v>1557</v>
      </c>
      <c r="H218" s="16">
        <v>2028</v>
      </c>
      <c r="I218" s="16">
        <v>1995</v>
      </c>
      <c r="J218" s="16">
        <v>1859</v>
      </c>
      <c r="K218" s="16">
        <v>1735</v>
      </c>
      <c r="L218" s="16">
        <v>1496</v>
      </c>
      <c r="M218" s="16">
        <v>1562</v>
      </c>
      <c r="N218" s="16">
        <v>1809</v>
      </c>
      <c r="O218" s="16">
        <v>1704</v>
      </c>
      <c r="P218" s="16">
        <v>1595</v>
      </c>
      <c r="Q218" s="16">
        <v>1261</v>
      </c>
      <c r="R218" s="16">
        <v>1319</v>
      </c>
      <c r="S218" s="16">
        <v>1716</v>
      </c>
      <c r="T218" s="16">
        <v>1964</v>
      </c>
      <c r="U218" s="16">
        <v>1785</v>
      </c>
      <c r="V218" s="16">
        <v>1492</v>
      </c>
      <c r="W218" s="16">
        <v>1667</v>
      </c>
      <c r="X218" s="16">
        <v>1386</v>
      </c>
      <c r="Y218" s="16">
        <v>1580</v>
      </c>
      <c r="Z218" s="16">
        <v>1672</v>
      </c>
      <c r="AA218" s="16">
        <v>1458</v>
      </c>
      <c r="AB218" s="16">
        <v>1591</v>
      </c>
      <c r="AC218" s="16">
        <v>1416</v>
      </c>
      <c r="AD218" s="16">
        <v>1579</v>
      </c>
      <c r="AE218" s="16">
        <v>1673</v>
      </c>
      <c r="AF218" s="16">
        <v>2068</v>
      </c>
      <c r="AG218" s="16">
        <v>1696</v>
      </c>
      <c r="AH218" s="16">
        <v>1534</v>
      </c>
    </row>
    <row r="219" spans="1:34" x14ac:dyDescent="0.35">
      <c r="A219" s="11" t="s">
        <v>106</v>
      </c>
      <c r="B219" s="16">
        <v>1047</v>
      </c>
      <c r="C219" s="16">
        <v>995</v>
      </c>
      <c r="D219" s="16">
        <v>864</v>
      </c>
      <c r="E219" s="16">
        <v>722</v>
      </c>
      <c r="F219" s="16">
        <v>710</v>
      </c>
      <c r="G219" s="16">
        <v>817</v>
      </c>
      <c r="H219" s="16">
        <v>1022</v>
      </c>
      <c r="I219" s="16">
        <v>853</v>
      </c>
      <c r="J219" s="16">
        <v>706</v>
      </c>
      <c r="K219" s="16">
        <v>656</v>
      </c>
      <c r="L219" s="16">
        <v>671</v>
      </c>
      <c r="M219" s="16">
        <v>779</v>
      </c>
      <c r="N219" s="16">
        <v>890</v>
      </c>
      <c r="O219" s="16">
        <v>908</v>
      </c>
      <c r="P219" s="16">
        <v>826</v>
      </c>
      <c r="Q219" s="16">
        <v>689</v>
      </c>
      <c r="R219" s="16">
        <v>615</v>
      </c>
      <c r="S219" s="16">
        <v>715</v>
      </c>
      <c r="T219" s="16">
        <v>769</v>
      </c>
      <c r="U219" s="16">
        <v>605</v>
      </c>
      <c r="V219" s="16">
        <v>515</v>
      </c>
      <c r="W219" s="16">
        <v>516</v>
      </c>
      <c r="X219" s="16">
        <v>519</v>
      </c>
      <c r="Y219" s="16">
        <v>689</v>
      </c>
      <c r="Z219" s="16">
        <v>826</v>
      </c>
      <c r="AA219" s="16">
        <v>747</v>
      </c>
      <c r="AB219" s="16">
        <v>752</v>
      </c>
      <c r="AC219" s="16">
        <v>632</v>
      </c>
      <c r="AD219" s="16">
        <v>580</v>
      </c>
      <c r="AE219" s="16">
        <v>803</v>
      </c>
      <c r="AF219" s="16">
        <v>782</v>
      </c>
      <c r="AG219" s="16">
        <v>653</v>
      </c>
      <c r="AH219" s="16">
        <v>555</v>
      </c>
    </row>
    <row r="220" spans="1:34" x14ac:dyDescent="0.35">
      <c r="A220" s="11" t="s">
        <v>254</v>
      </c>
      <c r="B220" s="16">
        <v>689</v>
      </c>
      <c r="C220" s="16">
        <v>617</v>
      </c>
      <c r="D220" s="16">
        <v>547</v>
      </c>
      <c r="E220" s="16">
        <v>415</v>
      </c>
      <c r="F220" s="16">
        <v>438</v>
      </c>
      <c r="G220" s="16">
        <v>529</v>
      </c>
      <c r="H220" s="16">
        <v>640</v>
      </c>
      <c r="I220" s="16">
        <v>660</v>
      </c>
      <c r="J220" s="16">
        <v>601</v>
      </c>
      <c r="K220" s="16">
        <v>573</v>
      </c>
      <c r="L220" s="16">
        <v>518</v>
      </c>
      <c r="M220" s="16">
        <v>529</v>
      </c>
      <c r="N220" s="16">
        <v>613</v>
      </c>
      <c r="O220" s="16">
        <v>577</v>
      </c>
      <c r="P220" s="16">
        <v>554</v>
      </c>
      <c r="Q220" s="16">
        <v>444</v>
      </c>
      <c r="R220" s="16">
        <v>436</v>
      </c>
      <c r="S220" s="16">
        <v>572</v>
      </c>
      <c r="T220" s="16">
        <v>623</v>
      </c>
      <c r="U220" s="16">
        <v>568</v>
      </c>
      <c r="V220" s="16">
        <v>516</v>
      </c>
      <c r="W220" s="16">
        <v>554</v>
      </c>
      <c r="X220" s="16">
        <v>469</v>
      </c>
      <c r="Y220" s="16">
        <v>533</v>
      </c>
      <c r="Z220" s="16">
        <v>549</v>
      </c>
      <c r="AA220" s="16">
        <v>504</v>
      </c>
      <c r="AB220" s="16">
        <v>577</v>
      </c>
      <c r="AC220" s="16">
        <v>504</v>
      </c>
      <c r="AD220" s="16">
        <v>559</v>
      </c>
      <c r="AE220" s="16">
        <v>600</v>
      </c>
      <c r="AF220" s="16">
        <v>687</v>
      </c>
      <c r="AG220" s="16">
        <v>602</v>
      </c>
      <c r="AH220" s="16">
        <v>557</v>
      </c>
    </row>
    <row r="221" spans="1:34" x14ac:dyDescent="0.35">
      <c r="A221" s="11" t="s">
        <v>255</v>
      </c>
      <c r="B221" s="16">
        <v>605</v>
      </c>
      <c r="C221" s="16">
        <v>573</v>
      </c>
      <c r="D221" s="16">
        <v>494</v>
      </c>
      <c r="E221" s="16">
        <v>382</v>
      </c>
      <c r="F221" s="16">
        <v>379</v>
      </c>
      <c r="G221" s="16">
        <v>465</v>
      </c>
      <c r="H221" s="16">
        <v>605</v>
      </c>
      <c r="I221" s="16">
        <v>596</v>
      </c>
      <c r="J221" s="16">
        <v>555</v>
      </c>
      <c r="K221" s="16">
        <v>518</v>
      </c>
      <c r="L221" s="16">
        <v>447</v>
      </c>
      <c r="M221" s="16">
        <v>466</v>
      </c>
      <c r="N221" s="16">
        <v>540</v>
      </c>
      <c r="O221" s="16">
        <v>509</v>
      </c>
      <c r="P221" s="16">
        <v>476</v>
      </c>
      <c r="Q221" s="16">
        <v>376</v>
      </c>
      <c r="R221" s="16">
        <v>394</v>
      </c>
      <c r="S221" s="16">
        <v>512</v>
      </c>
      <c r="T221" s="16">
        <v>586</v>
      </c>
      <c r="U221" s="16">
        <v>533</v>
      </c>
      <c r="V221" s="16">
        <v>445</v>
      </c>
      <c r="W221" s="16">
        <v>498</v>
      </c>
      <c r="X221" s="16">
        <v>414</v>
      </c>
      <c r="Y221" s="16">
        <v>472</v>
      </c>
      <c r="Z221" s="16">
        <v>499</v>
      </c>
      <c r="AA221" s="16">
        <v>435</v>
      </c>
      <c r="AB221" s="16">
        <v>475</v>
      </c>
      <c r="AC221" s="16">
        <v>423</v>
      </c>
      <c r="AD221" s="16">
        <v>471</v>
      </c>
      <c r="AE221" s="16">
        <v>499</v>
      </c>
      <c r="AF221" s="16">
        <v>617</v>
      </c>
      <c r="AG221" s="16">
        <v>506</v>
      </c>
      <c r="AH221" s="16">
        <v>458</v>
      </c>
    </row>
    <row r="222" spans="1:34" x14ac:dyDescent="0.35">
      <c r="A222" s="11" t="s">
        <v>256</v>
      </c>
      <c r="B222" s="16">
        <v>1837</v>
      </c>
      <c r="C222" s="16">
        <v>1761</v>
      </c>
      <c r="D222" s="16">
        <v>1549</v>
      </c>
      <c r="E222" s="16">
        <v>1328</v>
      </c>
      <c r="F222" s="16">
        <v>1491</v>
      </c>
      <c r="G222" s="16">
        <v>1755</v>
      </c>
      <c r="H222" s="16">
        <v>2177</v>
      </c>
      <c r="I222" s="16">
        <v>1881</v>
      </c>
      <c r="J222" s="16">
        <v>1626</v>
      </c>
      <c r="K222" s="16">
        <v>1482</v>
      </c>
      <c r="L222" s="16">
        <v>1498</v>
      </c>
      <c r="M222" s="16">
        <v>1554</v>
      </c>
      <c r="N222" s="16">
        <v>1739</v>
      </c>
      <c r="O222" s="16">
        <v>1726</v>
      </c>
      <c r="P222" s="16">
        <v>1564</v>
      </c>
      <c r="Q222" s="16">
        <v>1324</v>
      </c>
      <c r="R222" s="16">
        <v>1305</v>
      </c>
      <c r="S222" s="16">
        <v>1619</v>
      </c>
      <c r="T222" s="16">
        <v>1768</v>
      </c>
      <c r="U222" s="16">
        <v>1396</v>
      </c>
      <c r="V222" s="16">
        <v>1235</v>
      </c>
      <c r="W222" s="16">
        <v>1223</v>
      </c>
      <c r="X222" s="16">
        <v>1153</v>
      </c>
      <c r="Y222" s="16">
        <v>1375</v>
      </c>
      <c r="Z222" s="16">
        <v>1480</v>
      </c>
      <c r="AA222" s="16">
        <v>1378</v>
      </c>
      <c r="AB222" s="16">
        <v>1528</v>
      </c>
      <c r="AC222" s="16">
        <v>1226</v>
      </c>
      <c r="AD222" s="16">
        <v>1369</v>
      </c>
      <c r="AE222" s="16">
        <v>1646</v>
      </c>
      <c r="AF222" s="16">
        <v>1928</v>
      </c>
      <c r="AG222" s="16">
        <v>1547</v>
      </c>
      <c r="AH222" s="16">
        <v>1355</v>
      </c>
    </row>
    <row r="223" spans="1:34" x14ac:dyDescent="0.35">
      <c r="A223" s="11" t="s">
        <v>257</v>
      </c>
      <c r="B223" s="16">
        <v>1536</v>
      </c>
      <c r="C223" s="16">
        <v>1532</v>
      </c>
      <c r="D223" s="16">
        <v>1305</v>
      </c>
      <c r="E223" s="16">
        <v>1124</v>
      </c>
      <c r="F223" s="16">
        <v>1355</v>
      </c>
      <c r="G223" s="16">
        <v>1629</v>
      </c>
      <c r="H223" s="16">
        <v>2055</v>
      </c>
      <c r="I223" s="16">
        <v>1724</v>
      </c>
      <c r="J223" s="16">
        <v>1626</v>
      </c>
      <c r="K223" s="16">
        <v>1390</v>
      </c>
      <c r="L223" s="16">
        <v>1328</v>
      </c>
      <c r="M223" s="16">
        <v>1229</v>
      </c>
      <c r="N223" s="16">
        <v>1420</v>
      </c>
      <c r="O223" s="16">
        <v>1412</v>
      </c>
      <c r="P223" s="16">
        <v>1244</v>
      </c>
      <c r="Q223" s="16">
        <v>1109</v>
      </c>
      <c r="R223" s="16">
        <v>1195</v>
      </c>
      <c r="S223" s="16">
        <v>1516</v>
      </c>
      <c r="T223" s="16">
        <v>1689</v>
      </c>
      <c r="U223" s="16">
        <v>1344</v>
      </c>
      <c r="V223" s="16">
        <v>1184</v>
      </c>
      <c r="W223" s="16">
        <v>1209</v>
      </c>
      <c r="X223" s="16">
        <v>1084</v>
      </c>
      <c r="Y223" s="16">
        <v>1185</v>
      </c>
      <c r="Z223" s="16">
        <v>1220</v>
      </c>
      <c r="AA223" s="16">
        <v>1166</v>
      </c>
      <c r="AB223" s="16">
        <v>1311</v>
      </c>
      <c r="AC223" s="16">
        <v>1097</v>
      </c>
      <c r="AD223" s="16">
        <v>1229</v>
      </c>
      <c r="AE223" s="16">
        <v>1507</v>
      </c>
      <c r="AF223" s="16">
        <v>1807</v>
      </c>
      <c r="AG223" s="16">
        <v>1402</v>
      </c>
      <c r="AH223" s="16">
        <v>1281</v>
      </c>
    </row>
    <row r="224" spans="1:34" x14ac:dyDescent="0.35">
      <c r="A224" s="8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spans="1:28" x14ac:dyDescent="0.35">
      <c r="A225" s="8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x14ac:dyDescent="0.35">
      <c r="A226" s="8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x14ac:dyDescent="0.35">
      <c r="A227" s="8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x14ac:dyDescent="0.35">
      <c r="A228" s="8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</row>
    <row r="229" spans="1:28" x14ac:dyDescent="0.35">
      <c r="A229" s="8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spans="1:28" x14ac:dyDescent="0.35">
      <c r="A230" s="8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spans="1:28" x14ac:dyDescent="0.35">
      <c r="A231" s="8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x14ac:dyDescent="0.35">
      <c r="A232" s="8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spans="1:28" x14ac:dyDescent="0.35">
      <c r="A233" s="8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spans="1:28" x14ac:dyDescent="0.35">
      <c r="A234" s="8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spans="1:28" x14ac:dyDescent="0.35">
      <c r="A235" s="8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spans="1:28" x14ac:dyDescent="0.35">
      <c r="A236" s="8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spans="1:28" x14ac:dyDescent="0.35">
      <c r="A237" s="8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spans="1:28" x14ac:dyDescent="0.35">
      <c r="A238" s="8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</row>
    <row r="239" spans="1:28" x14ac:dyDescent="0.35">
      <c r="A239" s="8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</row>
    <row r="240" spans="1:28" x14ac:dyDescent="0.35">
      <c r="A240" s="8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x14ac:dyDescent="0.35">
      <c r="A241" s="8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x14ac:dyDescent="0.35">
      <c r="A242" s="8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spans="1:28" x14ac:dyDescent="0.35">
      <c r="A243" s="8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x14ac:dyDescent="0.35">
      <c r="A244" s="8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K253"/>
  <sheetViews>
    <sheetView zoomScale="80" zoomScaleNormal="80" workbookViewId="0">
      <selection activeCell="I11" sqref="I11"/>
    </sheetView>
  </sheetViews>
  <sheetFormatPr defaultColWidth="51" defaultRowHeight="14.5" x14ac:dyDescent="0.35"/>
  <cols>
    <col min="1" max="1" width="71.26953125" style="1" bestFit="1" customWidth="1"/>
    <col min="2" max="11" width="9.81640625" style="1" bestFit="1" customWidth="1"/>
    <col min="12" max="16384" width="51" style="1"/>
  </cols>
  <sheetData>
    <row r="1" spans="1:11" x14ac:dyDescent="0.35">
      <c r="A1" s="4" t="s">
        <v>5</v>
      </c>
      <c r="B1" s="13">
        <v>42736</v>
      </c>
      <c r="C1" s="13">
        <v>42767</v>
      </c>
      <c r="D1" s="13">
        <v>42795</v>
      </c>
      <c r="E1" s="13">
        <v>42826</v>
      </c>
      <c r="F1" s="13">
        <v>42856</v>
      </c>
      <c r="G1" s="13">
        <v>42887</v>
      </c>
      <c r="H1" s="13">
        <v>42917</v>
      </c>
      <c r="I1" s="13">
        <v>42948</v>
      </c>
      <c r="J1" s="13">
        <v>42979</v>
      </c>
      <c r="K1" s="13">
        <v>43009</v>
      </c>
    </row>
    <row r="2" spans="1:11" x14ac:dyDescent="0.35">
      <c r="A2" s="6" t="s">
        <v>2</v>
      </c>
      <c r="B2" s="13">
        <v>43435</v>
      </c>
      <c r="C2" s="13">
        <v>43466</v>
      </c>
      <c r="D2" s="13">
        <v>43497</v>
      </c>
      <c r="E2" s="13">
        <v>43525</v>
      </c>
      <c r="F2" s="13">
        <v>43556</v>
      </c>
      <c r="G2" s="13">
        <v>43586</v>
      </c>
      <c r="H2" s="13">
        <v>43617</v>
      </c>
      <c r="I2" s="13">
        <v>43647</v>
      </c>
      <c r="J2" s="13">
        <v>43678</v>
      </c>
      <c r="K2" s="13">
        <v>43709</v>
      </c>
    </row>
    <row r="3" spans="1:11" x14ac:dyDescent="0.35">
      <c r="A3" s="2" t="s">
        <v>107</v>
      </c>
      <c r="B3" s="3">
        <f>SUM('Step 3'!B3:Y3)</f>
        <v>49499</v>
      </c>
      <c r="C3" s="3">
        <f>SUM('Step 3'!C3:Z3)</f>
        <v>49087</v>
      </c>
      <c r="D3" s="3">
        <f>SUM('Step 3'!D3:AA3)</f>
        <v>48262</v>
      </c>
      <c r="E3" s="3">
        <f>SUM('Step 3'!E3:AB3)</f>
        <v>48091</v>
      </c>
      <c r="F3" s="3">
        <f>SUM('Step 3'!F3:AC3)</f>
        <v>47899</v>
      </c>
      <c r="G3" s="3">
        <f>SUM('Step 3'!G3:AD3)</f>
        <v>47685</v>
      </c>
      <c r="H3" s="3">
        <f>SUM('Step 3'!H3:AE3)</f>
        <v>47313</v>
      </c>
      <c r="I3" s="3">
        <f>SUM('Step 3'!I3:AF3)</f>
        <v>46698</v>
      </c>
      <c r="J3" s="3">
        <f>SUM('Step 3'!J3:AG3)</f>
        <v>46054</v>
      </c>
      <c r="K3" s="3">
        <f>SUM('Step 3'!K3:AH3)</f>
        <v>45323</v>
      </c>
    </row>
    <row r="4" spans="1:11" x14ac:dyDescent="0.35">
      <c r="A4" s="2" t="s">
        <v>39</v>
      </c>
      <c r="B4" s="3">
        <f>SUM('Step 3'!B4:Y4)</f>
        <v>6302</v>
      </c>
      <c r="C4" s="3">
        <f>SUM('Step 3'!C4:Z4)</f>
        <v>6277</v>
      </c>
      <c r="D4" s="3">
        <f>SUM('Step 3'!D4:AA4)</f>
        <v>6207</v>
      </c>
      <c r="E4" s="3">
        <f>SUM('Step 3'!E4:AB4)</f>
        <v>6204</v>
      </c>
      <c r="F4" s="3">
        <f>SUM('Step 3'!F4:AC4)</f>
        <v>6191</v>
      </c>
      <c r="G4" s="3">
        <f>SUM('Step 3'!G4:AD4)</f>
        <v>6180</v>
      </c>
      <c r="H4" s="3">
        <f>SUM('Step 3'!H4:AE4)</f>
        <v>6189</v>
      </c>
      <c r="I4" s="3">
        <f>SUM('Step 3'!I4:AF4)</f>
        <v>6176</v>
      </c>
      <c r="J4" s="3">
        <f>SUM('Step 3'!J4:AG4)</f>
        <v>6147</v>
      </c>
      <c r="K4" s="3">
        <f>SUM('Step 3'!K4:AH4)</f>
        <v>6116</v>
      </c>
    </row>
    <row r="5" spans="1:11" x14ac:dyDescent="0.35">
      <c r="A5" s="2" t="s">
        <v>40</v>
      </c>
      <c r="B5" s="3">
        <f>SUM('Step 3'!B5:Y5)</f>
        <v>6314</v>
      </c>
      <c r="C5" s="3">
        <f>SUM('Step 3'!C5:Z5)</f>
        <v>6287</v>
      </c>
      <c r="D5" s="3">
        <f>SUM('Step 3'!D5:AA5)</f>
        <v>6224</v>
      </c>
      <c r="E5" s="3">
        <f>SUM('Step 3'!E5:AB5)</f>
        <v>6194</v>
      </c>
      <c r="F5" s="3">
        <f>SUM('Step 3'!F5:AC5)</f>
        <v>6151</v>
      </c>
      <c r="G5" s="3">
        <f>SUM('Step 3'!G5:AD5)</f>
        <v>6146</v>
      </c>
      <c r="H5" s="3">
        <f>SUM('Step 3'!H5:AE5)</f>
        <v>6171</v>
      </c>
      <c r="I5" s="3">
        <f>SUM('Step 3'!I5:AF5)</f>
        <v>6162</v>
      </c>
      <c r="J5" s="3">
        <f>SUM('Step 3'!J5:AG5)</f>
        <v>6141</v>
      </c>
      <c r="K5" s="3">
        <f>SUM('Step 3'!K5:AH5)</f>
        <v>6131</v>
      </c>
    </row>
    <row r="6" spans="1:11" x14ac:dyDescent="0.35">
      <c r="A6" s="2" t="s">
        <v>108</v>
      </c>
      <c r="B6" s="3">
        <f>SUM('Step 3'!B6:Y6)</f>
        <v>51990</v>
      </c>
      <c r="C6" s="3">
        <f>SUM('Step 3'!C6:Z6)</f>
        <v>51387</v>
      </c>
      <c r="D6" s="3">
        <f>SUM('Step 3'!D6:AA6)</f>
        <v>50707</v>
      </c>
      <c r="E6" s="3">
        <f>SUM('Step 3'!E6:AB6)</f>
        <v>50660</v>
      </c>
      <c r="F6" s="3">
        <f>SUM('Step 3'!F6:AC6)</f>
        <v>50518</v>
      </c>
      <c r="G6" s="3">
        <f>SUM('Step 3'!G6:AD6)</f>
        <v>50308</v>
      </c>
      <c r="H6" s="3">
        <f>SUM('Step 3'!H6:AE6)</f>
        <v>50214</v>
      </c>
      <c r="I6" s="3">
        <f>SUM('Step 3'!I6:AF6)</f>
        <v>50017</v>
      </c>
      <c r="J6" s="3">
        <f>SUM('Step 3'!J6:AG6)</f>
        <v>49592</v>
      </c>
      <c r="K6" s="3">
        <f>SUM('Step 3'!K6:AH6)</f>
        <v>49202</v>
      </c>
    </row>
    <row r="7" spans="1:11" x14ac:dyDescent="0.35">
      <c r="A7" s="2" t="s">
        <v>109</v>
      </c>
      <c r="B7" s="3">
        <f>SUM('Step 3'!B7:Y7)</f>
        <v>11886</v>
      </c>
      <c r="C7" s="3">
        <f>SUM('Step 3'!C7:Z7)</f>
        <v>11779</v>
      </c>
      <c r="D7" s="3">
        <f>SUM('Step 3'!D7:AA7)</f>
        <v>11641</v>
      </c>
      <c r="E7" s="3">
        <f>SUM('Step 3'!E7:AB7)</f>
        <v>11622</v>
      </c>
      <c r="F7" s="3">
        <f>SUM('Step 3'!F7:AC7)</f>
        <v>11663</v>
      </c>
      <c r="G7" s="3">
        <f>SUM('Step 3'!G7:AD7)</f>
        <v>11756</v>
      </c>
      <c r="H7" s="3">
        <f>SUM('Step 3'!H7:AE7)</f>
        <v>11790</v>
      </c>
      <c r="I7" s="3">
        <f>SUM('Step 3'!I7:AF7)</f>
        <v>11802</v>
      </c>
      <c r="J7" s="3">
        <f>SUM('Step 3'!J7:AG7)</f>
        <v>11712</v>
      </c>
      <c r="K7" s="3">
        <f>SUM('Step 3'!K7:AH7)</f>
        <v>11615</v>
      </c>
    </row>
    <row r="8" spans="1:11" x14ac:dyDescent="0.35">
      <c r="A8" s="2" t="s">
        <v>259</v>
      </c>
      <c r="B8" s="3">
        <f>SUM('Step 3'!B8:Y8)</f>
        <v>13700</v>
      </c>
      <c r="C8" s="3">
        <f>SUM('Step 3'!C8:Z8)</f>
        <v>13561</v>
      </c>
      <c r="D8" s="3">
        <f>SUM('Step 3'!D8:AA8)</f>
        <v>13422</v>
      </c>
      <c r="E8" s="3">
        <f>SUM('Step 3'!E8:AB8)</f>
        <v>13438</v>
      </c>
      <c r="F8" s="3">
        <f>SUM('Step 3'!F8:AC8)</f>
        <v>13445</v>
      </c>
      <c r="G8" s="3">
        <f>SUM('Step 3'!G8:AD8)</f>
        <v>13410</v>
      </c>
      <c r="H8" s="3">
        <f>SUM('Step 3'!H8:AE8)</f>
        <v>13386</v>
      </c>
      <c r="I8" s="3">
        <f>SUM('Step 3'!I8:AF8)</f>
        <v>13311</v>
      </c>
      <c r="J8" s="3">
        <f>SUM('Step 3'!J8:AG8)</f>
        <v>13188</v>
      </c>
      <c r="K8" s="3">
        <f>SUM('Step 3'!K8:AH8)</f>
        <v>13093</v>
      </c>
    </row>
    <row r="9" spans="1:11" x14ac:dyDescent="0.35">
      <c r="A9" s="2" t="s">
        <v>110</v>
      </c>
      <c r="B9" s="3">
        <f>SUM('Step 3'!B9:Y9)</f>
        <v>21571</v>
      </c>
      <c r="C9" s="3">
        <f>SUM('Step 3'!C9:Z9)</f>
        <v>21406</v>
      </c>
      <c r="D9" s="3">
        <f>SUM('Step 3'!D9:AA9)</f>
        <v>21124</v>
      </c>
      <c r="E9" s="3">
        <f>SUM('Step 3'!E9:AB9)</f>
        <v>21001</v>
      </c>
      <c r="F9" s="3">
        <f>SUM('Step 3'!F9:AC9)</f>
        <v>20851</v>
      </c>
      <c r="G9" s="3">
        <f>SUM('Step 3'!G9:AD9)</f>
        <v>20701</v>
      </c>
      <c r="H9" s="3">
        <f>SUM('Step 3'!H9:AE9)</f>
        <v>20553</v>
      </c>
      <c r="I9" s="3">
        <f>SUM('Step 3'!I9:AF9)</f>
        <v>20410</v>
      </c>
      <c r="J9" s="3">
        <f>SUM('Step 3'!J9:AG9)</f>
        <v>20185</v>
      </c>
      <c r="K9" s="3">
        <f>SUM('Step 3'!K9:AH9)</f>
        <v>19989</v>
      </c>
    </row>
    <row r="10" spans="1:11" x14ac:dyDescent="0.35">
      <c r="A10" s="2" t="s">
        <v>41</v>
      </c>
      <c r="B10" s="3">
        <f>SUM('Step 3'!B10:Y10)</f>
        <v>17523</v>
      </c>
      <c r="C10" s="3">
        <f>SUM('Step 3'!C10:Z10)</f>
        <v>17329</v>
      </c>
      <c r="D10" s="3">
        <f>SUM('Step 3'!D10:AA10)</f>
        <v>17044</v>
      </c>
      <c r="E10" s="3">
        <f>SUM('Step 3'!E10:AB10)</f>
        <v>16932</v>
      </c>
      <c r="F10" s="3">
        <f>SUM('Step 3'!F10:AC10)</f>
        <v>16822</v>
      </c>
      <c r="G10" s="3">
        <f>SUM('Step 3'!G10:AD10)</f>
        <v>16688</v>
      </c>
      <c r="H10" s="3">
        <f>SUM('Step 3'!H10:AE10)</f>
        <v>16589</v>
      </c>
      <c r="I10" s="3">
        <f>SUM('Step 3'!I10:AF10)</f>
        <v>16526</v>
      </c>
      <c r="J10" s="3">
        <f>SUM('Step 3'!J10:AG10)</f>
        <v>16383</v>
      </c>
      <c r="K10" s="3">
        <f>SUM('Step 3'!K10:AH10)</f>
        <v>16259</v>
      </c>
    </row>
    <row r="11" spans="1:11" x14ac:dyDescent="0.35">
      <c r="A11" s="2" t="s">
        <v>111</v>
      </c>
      <c r="B11" s="3">
        <f>SUM('Step 3'!B11:Y11)</f>
        <v>17523</v>
      </c>
      <c r="C11" s="3">
        <f>SUM('Step 3'!C11:Z11)</f>
        <v>17329</v>
      </c>
      <c r="D11" s="3">
        <f>SUM('Step 3'!D11:AA11)</f>
        <v>17044</v>
      </c>
      <c r="E11" s="3">
        <f>SUM('Step 3'!E11:AB11)</f>
        <v>16932</v>
      </c>
      <c r="F11" s="3">
        <f>SUM('Step 3'!F11:AC11)</f>
        <v>16822</v>
      </c>
      <c r="G11" s="3">
        <f>SUM('Step 3'!G11:AD11)</f>
        <v>16688</v>
      </c>
      <c r="H11" s="3">
        <f>SUM('Step 3'!H11:AE11)</f>
        <v>16589</v>
      </c>
      <c r="I11" s="3">
        <f>SUM('Step 3'!I11:AF11)</f>
        <v>16526</v>
      </c>
      <c r="J11" s="3">
        <f>SUM('Step 3'!J11:AG11)</f>
        <v>16383</v>
      </c>
      <c r="K11" s="3">
        <f>SUM('Step 3'!K11:AH11)</f>
        <v>16259</v>
      </c>
    </row>
    <row r="12" spans="1:11" x14ac:dyDescent="0.35">
      <c r="A12" s="2" t="s">
        <v>112</v>
      </c>
      <c r="B12" s="3">
        <f>SUM('Step 3'!B12:Y12)</f>
        <v>41921</v>
      </c>
      <c r="C12" s="3">
        <f>SUM('Step 3'!C12:Z12)</f>
        <v>41525</v>
      </c>
      <c r="D12" s="3">
        <f>SUM('Step 3'!D12:AA12)</f>
        <v>41067</v>
      </c>
      <c r="E12" s="3">
        <f>SUM('Step 3'!E12:AB12)</f>
        <v>41074</v>
      </c>
      <c r="F12" s="3">
        <f>SUM('Step 3'!F12:AC12)</f>
        <v>41040</v>
      </c>
      <c r="G12" s="3">
        <f>SUM('Step 3'!G12:AD12)</f>
        <v>40882</v>
      </c>
      <c r="H12" s="3">
        <f>SUM('Step 3'!H12:AE12)</f>
        <v>40729</v>
      </c>
      <c r="I12" s="3">
        <f>SUM('Step 3'!I12:AF12)</f>
        <v>40418</v>
      </c>
      <c r="J12" s="3">
        <f>SUM('Step 3'!J12:AG12)</f>
        <v>40014</v>
      </c>
      <c r="K12" s="3">
        <f>SUM('Step 3'!K12:AH12)</f>
        <v>39580</v>
      </c>
    </row>
    <row r="13" spans="1:11" x14ac:dyDescent="0.35">
      <c r="A13" s="2" t="s">
        <v>113</v>
      </c>
      <c r="B13" s="3">
        <f>SUM('Step 3'!B13:Y13)</f>
        <v>152503</v>
      </c>
      <c r="C13" s="3">
        <f>SUM('Step 3'!C13:Z13)</f>
        <v>151062</v>
      </c>
      <c r="D13" s="3">
        <f>SUM('Step 3'!D13:AA13)</f>
        <v>149394</v>
      </c>
      <c r="E13" s="3">
        <f>SUM('Step 3'!E13:AB13)</f>
        <v>149420</v>
      </c>
      <c r="F13" s="3">
        <f>SUM('Step 3'!F13:AC13)</f>
        <v>149298</v>
      </c>
      <c r="G13" s="3">
        <f>SUM('Step 3'!G13:AD13)</f>
        <v>148723</v>
      </c>
      <c r="H13" s="3">
        <f>SUM('Step 3'!H13:AE13)</f>
        <v>148166</v>
      </c>
      <c r="I13" s="3">
        <f>SUM('Step 3'!I13:AF13)</f>
        <v>147033</v>
      </c>
      <c r="J13" s="3">
        <f>SUM('Step 3'!J13:AG13)</f>
        <v>145564</v>
      </c>
      <c r="K13" s="3">
        <f>SUM('Step 3'!K13:AH13)</f>
        <v>143988</v>
      </c>
    </row>
    <row r="14" spans="1:11" x14ac:dyDescent="0.35">
      <c r="A14" s="2" t="s">
        <v>42</v>
      </c>
      <c r="B14" s="3">
        <f>SUM('Step 3'!B14:Y14)</f>
        <v>14741</v>
      </c>
      <c r="C14" s="3">
        <f>SUM('Step 3'!C14:Z14)</f>
        <v>14574</v>
      </c>
      <c r="D14" s="3">
        <f>SUM('Step 3'!D14:AA14)</f>
        <v>14344</v>
      </c>
      <c r="E14" s="3">
        <f>SUM('Step 3'!E14:AB14)</f>
        <v>14236</v>
      </c>
      <c r="F14" s="3">
        <f>SUM('Step 3'!F14:AC14)</f>
        <v>14150</v>
      </c>
      <c r="G14" s="3">
        <f>SUM('Step 3'!G14:AD14)</f>
        <v>14034</v>
      </c>
      <c r="H14" s="3">
        <f>SUM('Step 3'!H14:AE14)</f>
        <v>13973</v>
      </c>
      <c r="I14" s="3">
        <f>SUM('Step 3'!I14:AF14)</f>
        <v>13854</v>
      </c>
      <c r="J14" s="3">
        <f>SUM('Step 3'!J14:AG14)</f>
        <v>13721</v>
      </c>
      <c r="K14" s="3">
        <f>SUM('Step 3'!K14:AH14)</f>
        <v>13616</v>
      </c>
    </row>
    <row r="15" spans="1:11" x14ac:dyDescent="0.35">
      <c r="A15" s="2" t="s">
        <v>43</v>
      </c>
      <c r="B15" s="3">
        <f>SUM('Step 3'!B15:Y15)</f>
        <v>10937</v>
      </c>
      <c r="C15" s="3">
        <f>SUM('Step 3'!C15:Z15)</f>
        <v>10785</v>
      </c>
      <c r="D15" s="3">
        <f>SUM('Step 3'!D15:AA15)</f>
        <v>10579</v>
      </c>
      <c r="E15" s="3">
        <f>SUM('Step 3'!E15:AB15)</f>
        <v>10503</v>
      </c>
      <c r="F15" s="3">
        <f>SUM('Step 3'!F15:AC15)</f>
        <v>10424</v>
      </c>
      <c r="G15" s="3">
        <f>SUM('Step 3'!G15:AD15)</f>
        <v>10384</v>
      </c>
      <c r="H15" s="3">
        <f>SUM('Step 3'!H15:AE15)</f>
        <v>10368</v>
      </c>
      <c r="I15" s="3">
        <f>SUM('Step 3'!I15:AF15)</f>
        <v>10281</v>
      </c>
      <c r="J15" s="3">
        <f>SUM('Step 3'!J15:AG15)</f>
        <v>10220</v>
      </c>
      <c r="K15" s="3">
        <f>SUM('Step 3'!K15:AH15)</f>
        <v>10153</v>
      </c>
    </row>
    <row r="16" spans="1:11" x14ac:dyDescent="0.35">
      <c r="A16" s="2" t="s">
        <v>114</v>
      </c>
      <c r="B16" s="3">
        <f>SUM('Step 3'!B16:Y16)</f>
        <v>2891788</v>
      </c>
      <c r="C16" s="3">
        <f>SUM('Step 3'!C16:Z16)</f>
        <v>2864587</v>
      </c>
      <c r="D16" s="3">
        <f>SUM('Step 3'!D16:AA16)</f>
        <v>2826313</v>
      </c>
      <c r="E16" s="3">
        <f>SUM('Step 3'!E16:AB16)</f>
        <v>2816822</v>
      </c>
      <c r="F16" s="3">
        <f>SUM('Step 3'!F16:AC16)</f>
        <v>2805080</v>
      </c>
      <c r="G16" s="3">
        <f>SUM('Step 3'!G16:AD16)</f>
        <v>2793973</v>
      </c>
      <c r="H16" s="3">
        <f>SUM('Step 3'!H16:AE16)</f>
        <v>2782800</v>
      </c>
      <c r="I16" s="3">
        <f>SUM('Step 3'!I16:AF16)</f>
        <v>2764851</v>
      </c>
      <c r="J16" s="3">
        <f>SUM('Step 3'!J16:AG16)</f>
        <v>2739036</v>
      </c>
      <c r="K16" s="3">
        <f>SUM('Step 3'!K16:AH16)</f>
        <v>2715671</v>
      </c>
    </row>
    <row r="17" spans="1:11" x14ac:dyDescent="0.35">
      <c r="A17" s="2" t="s">
        <v>45</v>
      </c>
      <c r="B17" s="3">
        <f>SUM('Step 3'!B17:Y17)</f>
        <v>5276</v>
      </c>
      <c r="C17" s="3">
        <f>SUM('Step 3'!C17:Z17)</f>
        <v>5219</v>
      </c>
      <c r="D17" s="3">
        <f>SUM('Step 3'!D17:AA17)</f>
        <v>5109</v>
      </c>
      <c r="E17" s="3">
        <f>SUM('Step 3'!E17:AB17)</f>
        <v>5057</v>
      </c>
      <c r="F17" s="3">
        <f>SUM('Step 3'!F17:AC17)</f>
        <v>4998</v>
      </c>
      <c r="G17" s="3">
        <f>SUM('Step 3'!G17:AD17)</f>
        <v>4959</v>
      </c>
      <c r="H17" s="3">
        <f>SUM('Step 3'!H17:AE17)</f>
        <v>4923</v>
      </c>
      <c r="I17" s="3">
        <f>SUM('Step 3'!I17:AF17)</f>
        <v>4901</v>
      </c>
      <c r="J17" s="3">
        <f>SUM('Step 3'!J17:AG17)</f>
        <v>4874</v>
      </c>
      <c r="K17" s="3">
        <f>SUM('Step 3'!K17:AH17)</f>
        <v>4846</v>
      </c>
    </row>
    <row r="18" spans="1:11" x14ac:dyDescent="0.35">
      <c r="A18" s="2" t="s">
        <v>115</v>
      </c>
      <c r="B18" s="3">
        <f>SUM('Step 3'!B18:Y18)</f>
        <v>27637</v>
      </c>
      <c r="C18" s="3">
        <f>SUM('Step 3'!C18:Z18)</f>
        <v>27396</v>
      </c>
      <c r="D18" s="3">
        <f>SUM('Step 3'!D18:AA18)</f>
        <v>27044</v>
      </c>
      <c r="E18" s="3">
        <f>SUM('Step 3'!E18:AB18)</f>
        <v>27005</v>
      </c>
      <c r="F18" s="3">
        <f>SUM('Step 3'!F18:AC18)</f>
        <v>26904</v>
      </c>
      <c r="G18" s="3">
        <f>SUM('Step 3'!G18:AD18)</f>
        <v>26773</v>
      </c>
      <c r="H18" s="3">
        <f>SUM('Step 3'!H18:AE18)</f>
        <v>26667</v>
      </c>
      <c r="I18" s="3">
        <f>SUM('Step 3'!I18:AF18)</f>
        <v>26487</v>
      </c>
      <c r="J18" s="3">
        <f>SUM('Step 3'!J18:AG18)</f>
        <v>26193</v>
      </c>
      <c r="K18" s="3">
        <f>SUM('Step 3'!K18:AH18)</f>
        <v>25978</v>
      </c>
    </row>
    <row r="19" spans="1:11" x14ac:dyDescent="0.35">
      <c r="A19" s="2" t="s">
        <v>116</v>
      </c>
      <c r="B19" s="3">
        <f>SUM('Step 3'!B19:Y19)</f>
        <v>29585</v>
      </c>
      <c r="C19" s="3">
        <f>SUM('Step 3'!C19:Z19)</f>
        <v>29282</v>
      </c>
      <c r="D19" s="3">
        <f>SUM('Step 3'!D19:AA19)</f>
        <v>28905</v>
      </c>
      <c r="E19" s="3">
        <f>SUM('Step 3'!E19:AB19)</f>
        <v>28807</v>
      </c>
      <c r="F19" s="3">
        <f>SUM('Step 3'!F19:AC19)</f>
        <v>28667</v>
      </c>
      <c r="G19" s="3">
        <f>SUM('Step 3'!G19:AD19)</f>
        <v>28503</v>
      </c>
      <c r="H19" s="3">
        <f>SUM('Step 3'!H19:AE19)</f>
        <v>28354</v>
      </c>
      <c r="I19" s="3">
        <f>SUM('Step 3'!I19:AF19)</f>
        <v>28132</v>
      </c>
      <c r="J19" s="3">
        <f>SUM('Step 3'!J19:AG19)</f>
        <v>27878</v>
      </c>
      <c r="K19" s="3">
        <f>SUM('Step 3'!K19:AH19)</f>
        <v>27640</v>
      </c>
    </row>
    <row r="20" spans="1:11" x14ac:dyDescent="0.35">
      <c r="A20" s="2" t="s">
        <v>117</v>
      </c>
      <c r="B20" s="3">
        <f>SUM('Step 3'!B20:Y20)</f>
        <v>68975</v>
      </c>
      <c r="C20" s="3">
        <f>SUM('Step 3'!C20:Z20)</f>
        <v>68270</v>
      </c>
      <c r="D20" s="3">
        <f>SUM('Step 3'!D20:AA20)</f>
        <v>67391</v>
      </c>
      <c r="E20" s="3">
        <f>SUM('Step 3'!E20:AB20)</f>
        <v>67163</v>
      </c>
      <c r="F20" s="3">
        <f>SUM('Step 3'!F20:AC20)</f>
        <v>66837</v>
      </c>
      <c r="G20" s="3">
        <f>SUM('Step 3'!G20:AD20)</f>
        <v>66454</v>
      </c>
      <c r="H20" s="3">
        <f>SUM('Step 3'!H20:AE20)</f>
        <v>66106</v>
      </c>
      <c r="I20" s="3">
        <f>SUM('Step 3'!I20:AF20)</f>
        <v>65589</v>
      </c>
      <c r="J20" s="3">
        <f>SUM('Step 3'!J20:AG20)</f>
        <v>64997</v>
      </c>
      <c r="K20" s="3">
        <f>SUM('Step 3'!K20:AH20)</f>
        <v>64442</v>
      </c>
    </row>
    <row r="21" spans="1:11" x14ac:dyDescent="0.35">
      <c r="A21" s="2" t="s">
        <v>46</v>
      </c>
      <c r="B21" s="3">
        <f>SUM('Step 3'!B21:Y21)</f>
        <v>25029</v>
      </c>
      <c r="C21" s="3">
        <f>SUM('Step 3'!C21:Z21)</f>
        <v>24805</v>
      </c>
      <c r="D21" s="3">
        <f>SUM('Step 3'!D21:AA21)</f>
        <v>24434</v>
      </c>
      <c r="E21" s="3">
        <f>SUM('Step 3'!E21:AB21)</f>
        <v>24307</v>
      </c>
      <c r="F21" s="3">
        <f>SUM('Step 3'!F21:AC21)</f>
        <v>24130</v>
      </c>
      <c r="G21" s="3">
        <f>SUM('Step 3'!G21:AD21)</f>
        <v>23953</v>
      </c>
      <c r="H21" s="3">
        <f>SUM('Step 3'!H21:AE21)</f>
        <v>23844</v>
      </c>
      <c r="I21" s="3">
        <f>SUM('Step 3'!I21:AF21)</f>
        <v>23661</v>
      </c>
      <c r="J21" s="3">
        <f>SUM('Step 3'!J21:AG21)</f>
        <v>23416</v>
      </c>
      <c r="K21" s="3">
        <f>SUM('Step 3'!K21:AH21)</f>
        <v>23244</v>
      </c>
    </row>
    <row r="22" spans="1:11" x14ac:dyDescent="0.35">
      <c r="A22" s="2" t="s">
        <v>118</v>
      </c>
      <c r="B22" s="3">
        <f>SUM('Step 3'!B22:Y22)</f>
        <v>62383</v>
      </c>
      <c r="C22" s="3">
        <f>SUM('Step 3'!C22:Z22)</f>
        <v>61825</v>
      </c>
      <c r="D22" s="3">
        <f>SUM('Step 3'!D22:AA22)</f>
        <v>60901</v>
      </c>
      <c r="E22" s="3">
        <f>SUM('Step 3'!E22:AB22)</f>
        <v>60584</v>
      </c>
      <c r="F22" s="3">
        <f>SUM('Step 3'!F22:AC22)</f>
        <v>60143</v>
      </c>
      <c r="G22" s="3">
        <f>SUM('Step 3'!G22:AD22)</f>
        <v>59703</v>
      </c>
      <c r="H22" s="3">
        <f>SUM('Step 3'!H22:AE22)</f>
        <v>59431</v>
      </c>
      <c r="I22" s="3">
        <f>SUM('Step 3'!I22:AF22)</f>
        <v>58976</v>
      </c>
      <c r="J22" s="3">
        <f>SUM('Step 3'!J22:AG22)</f>
        <v>58366</v>
      </c>
      <c r="K22" s="3">
        <f>SUM('Step 3'!K22:AH22)</f>
        <v>57939</v>
      </c>
    </row>
    <row r="23" spans="1:11" x14ac:dyDescent="0.35">
      <c r="A23" s="2" t="s">
        <v>47</v>
      </c>
      <c r="B23" s="3">
        <f>SUM('Step 3'!B23:Y23)</f>
        <v>62383</v>
      </c>
      <c r="C23" s="3">
        <f>SUM('Step 3'!C23:Z23)</f>
        <v>61825</v>
      </c>
      <c r="D23" s="3">
        <f>SUM('Step 3'!D23:AA23)</f>
        <v>60901</v>
      </c>
      <c r="E23" s="3">
        <f>SUM('Step 3'!E23:AB23)</f>
        <v>60584</v>
      </c>
      <c r="F23" s="3">
        <f>SUM('Step 3'!F23:AC23)</f>
        <v>60143</v>
      </c>
      <c r="G23" s="3">
        <f>SUM('Step 3'!G23:AD23)</f>
        <v>59703</v>
      </c>
      <c r="H23" s="3">
        <f>SUM('Step 3'!H23:AE23)</f>
        <v>59431</v>
      </c>
      <c r="I23" s="3">
        <f>SUM('Step 3'!I23:AF23)</f>
        <v>58976</v>
      </c>
      <c r="J23" s="3">
        <f>SUM('Step 3'!J23:AG23)</f>
        <v>58366</v>
      </c>
      <c r="K23" s="3">
        <f>SUM('Step 3'!K23:AH23)</f>
        <v>57939</v>
      </c>
    </row>
    <row r="24" spans="1:11" x14ac:dyDescent="0.35">
      <c r="A24" s="2" t="s">
        <v>119</v>
      </c>
      <c r="B24" s="3">
        <f>SUM('Step 3'!B24:Y24)</f>
        <v>15229</v>
      </c>
      <c r="C24" s="3">
        <f>SUM('Step 3'!C24:Z24)</f>
        <v>15180</v>
      </c>
      <c r="D24" s="3">
        <f>SUM('Step 3'!D24:AA24)</f>
        <v>15033</v>
      </c>
      <c r="E24" s="3">
        <f>SUM('Step 3'!E24:AB24)</f>
        <v>14997</v>
      </c>
      <c r="F24" s="3">
        <f>SUM('Step 3'!F24:AC24)</f>
        <v>14967</v>
      </c>
      <c r="G24" s="3">
        <f>SUM('Step 3'!G24:AD24)</f>
        <v>14948</v>
      </c>
      <c r="H24" s="3">
        <f>SUM('Step 3'!H24:AE24)</f>
        <v>14842</v>
      </c>
      <c r="I24" s="3">
        <f>SUM('Step 3'!I24:AF24)</f>
        <v>14767</v>
      </c>
      <c r="J24" s="3">
        <f>SUM('Step 3'!J24:AG24)</f>
        <v>14552</v>
      </c>
      <c r="K24" s="3">
        <f>SUM('Step 3'!K24:AH24)</f>
        <v>14259</v>
      </c>
    </row>
    <row r="25" spans="1:11" x14ac:dyDescent="0.35">
      <c r="A25" s="2" t="s">
        <v>48</v>
      </c>
      <c r="B25" s="3">
        <f>SUM('Step 3'!B25:Y25)</f>
        <v>12673</v>
      </c>
      <c r="C25" s="3">
        <f>SUM('Step 3'!C25:Z25)</f>
        <v>12491</v>
      </c>
      <c r="D25" s="3">
        <f>SUM('Step 3'!D25:AA25)</f>
        <v>12212</v>
      </c>
      <c r="E25" s="3">
        <f>SUM('Step 3'!E25:AB25)</f>
        <v>12096</v>
      </c>
      <c r="F25" s="3">
        <f>SUM('Step 3'!F25:AC25)</f>
        <v>11987</v>
      </c>
      <c r="G25" s="3">
        <f>SUM('Step 3'!G25:AD25)</f>
        <v>11880</v>
      </c>
      <c r="H25" s="3">
        <f>SUM('Step 3'!H25:AE25)</f>
        <v>11805</v>
      </c>
      <c r="I25" s="3">
        <f>SUM('Step 3'!I25:AF25)</f>
        <v>11710</v>
      </c>
      <c r="J25" s="3">
        <f>SUM('Step 3'!J25:AG25)</f>
        <v>11573</v>
      </c>
      <c r="K25" s="3">
        <f>SUM('Step 3'!K25:AH25)</f>
        <v>11490</v>
      </c>
    </row>
    <row r="26" spans="1:11" x14ac:dyDescent="0.35">
      <c r="A26" s="2" t="s">
        <v>120</v>
      </c>
      <c r="B26" s="3">
        <f>SUM('Step 3'!B26:Y26)</f>
        <v>80529</v>
      </c>
      <c r="C26" s="3">
        <f>SUM('Step 3'!C26:Z26)</f>
        <v>79665</v>
      </c>
      <c r="D26" s="3">
        <f>SUM('Step 3'!D26:AA26)</f>
        <v>78523</v>
      </c>
      <c r="E26" s="3">
        <f>SUM('Step 3'!E26:AB26)</f>
        <v>78269</v>
      </c>
      <c r="F26" s="3">
        <f>SUM('Step 3'!F26:AC26)</f>
        <v>77927</v>
      </c>
      <c r="G26" s="3">
        <f>SUM('Step 3'!G26:AD26)</f>
        <v>77573</v>
      </c>
      <c r="H26" s="3">
        <f>SUM('Step 3'!H26:AE26)</f>
        <v>77430</v>
      </c>
      <c r="I26" s="3">
        <f>SUM('Step 3'!I26:AF26)</f>
        <v>76979</v>
      </c>
      <c r="J26" s="3">
        <f>SUM('Step 3'!J26:AG26)</f>
        <v>76395</v>
      </c>
      <c r="K26" s="3">
        <f>SUM('Step 3'!K26:AH26)</f>
        <v>75797</v>
      </c>
    </row>
    <row r="27" spans="1:11" x14ac:dyDescent="0.35">
      <c r="A27" s="2" t="s">
        <v>121</v>
      </c>
      <c r="B27" s="3">
        <f>SUM('Step 3'!B27:Y27)</f>
        <v>23857</v>
      </c>
      <c r="C27" s="3">
        <f>SUM('Step 3'!C27:Z27)</f>
        <v>23613</v>
      </c>
      <c r="D27" s="3">
        <f>SUM('Step 3'!D27:AA27)</f>
        <v>23299</v>
      </c>
      <c r="E27" s="3">
        <f>SUM('Step 3'!E27:AB27)</f>
        <v>23186</v>
      </c>
      <c r="F27" s="3">
        <f>SUM('Step 3'!F27:AC27)</f>
        <v>23086</v>
      </c>
      <c r="G27" s="3">
        <f>SUM('Step 3'!G27:AD27)</f>
        <v>22959</v>
      </c>
      <c r="H27" s="3">
        <f>SUM('Step 3'!H27:AE27)</f>
        <v>22713</v>
      </c>
      <c r="I27" s="3">
        <f>SUM('Step 3'!I27:AF27)</f>
        <v>22440</v>
      </c>
      <c r="J27" s="3">
        <f>SUM('Step 3'!J27:AG27)</f>
        <v>22187</v>
      </c>
      <c r="K27" s="3">
        <f>SUM('Step 3'!K27:AH27)</f>
        <v>21973</v>
      </c>
    </row>
    <row r="28" spans="1:11" x14ac:dyDescent="0.35">
      <c r="A28" s="2" t="s">
        <v>122</v>
      </c>
      <c r="B28" s="3">
        <f>SUM('Step 3'!B28:Y28)</f>
        <v>10055</v>
      </c>
      <c r="C28" s="3">
        <f>SUM('Step 3'!C28:Z28)</f>
        <v>9927</v>
      </c>
      <c r="D28" s="3">
        <f>SUM('Step 3'!D28:AA28)</f>
        <v>9780</v>
      </c>
      <c r="E28" s="3">
        <f>SUM('Step 3'!E28:AB28)</f>
        <v>9743</v>
      </c>
      <c r="F28" s="3">
        <f>SUM('Step 3'!F28:AC28)</f>
        <v>9690</v>
      </c>
      <c r="G28" s="3">
        <f>SUM('Step 3'!G28:AD28)</f>
        <v>9627</v>
      </c>
      <c r="H28" s="3">
        <f>SUM('Step 3'!H28:AE28)</f>
        <v>9578</v>
      </c>
      <c r="I28" s="3">
        <f>SUM('Step 3'!I28:AF28)</f>
        <v>9514</v>
      </c>
      <c r="J28" s="3">
        <f>SUM('Step 3'!J28:AG28)</f>
        <v>9419</v>
      </c>
      <c r="K28" s="3">
        <f>SUM('Step 3'!K28:AH28)</f>
        <v>9333</v>
      </c>
    </row>
    <row r="29" spans="1:11" x14ac:dyDescent="0.35">
      <c r="A29" s="2" t="s">
        <v>123</v>
      </c>
      <c r="B29" s="3">
        <f>SUM('Step 3'!B29:Y29)</f>
        <v>12251</v>
      </c>
      <c r="C29" s="3">
        <f>SUM('Step 3'!C29:Z29)</f>
        <v>12121</v>
      </c>
      <c r="D29" s="3">
        <f>SUM('Step 3'!D29:AA29)</f>
        <v>12016</v>
      </c>
      <c r="E29" s="3">
        <f>SUM('Step 3'!E29:AB29)</f>
        <v>12044</v>
      </c>
      <c r="F29" s="3">
        <f>SUM('Step 3'!F29:AC29)</f>
        <v>12126</v>
      </c>
      <c r="G29" s="3">
        <f>SUM('Step 3'!G29:AD29)</f>
        <v>12238</v>
      </c>
      <c r="H29" s="3">
        <f>SUM('Step 3'!H29:AE29)</f>
        <v>12305</v>
      </c>
      <c r="I29" s="3">
        <f>SUM('Step 3'!I29:AF29)</f>
        <v>12349</v>
      </c>
      <c r="J29" s="3">
        <f>SUM('Step 3'!J29:AG29)</f>
        <v>12295</v>
      </c>
      <c r="K29" s="3">
        <f>SUM('Step 3'!K29:AH29)</f>
        <v>12255</v>
      </c>
    </row>
    <row r="30" spans="1:11" x14ac:dyDescent="0.35">
      <c r="A30" s="2" t="s">
        <v>124</v>
      </c>
      <c r="B30" s="3">
        <f>SUM('Step 3'!B30:Y30)</f>
        <v>19208</v>
      </c>
      <c r="C30" s="3">
        <f>SUM('Step 3'!C30:Z30)</f>
        <v>18968</v>
      </c>
      <c r="D30" s="3">
        <f>SUM('Step 3'!D30:AA30)</f>
        <v>18703</v>
      </c>
      <c r="E30" s="3">
        <f>SUM('Step 3'!E30:AB30)</f>
        <v>18585</v>
      </c>
      <c r="F30" s="3">
        <f>SUM('Step 3'!F30:AC30)</f>
        <v>18455</v>
      </c>
      <c r="G30" s="3">
        <f>SUM('Step 3'!G30:AD30)</f>
        <v>18360</v>
      </c>
      <c r="H30" s="3">
        <f>SUM('Step 3'!H30:AE30)</f>
        <v>18324</v>
      </c>
      <c r="I30" s="3">
        <f>SUM('Step 3'!I30:AF30)</f>
        <v>18229</v>
      </c>
      <c r="J30" s="3">
        <f>SUM('Step 3'!J30:AG30)</f>
        <v>18062</v>
      </c>
      <c r="K30" s="3">
        <f>SUM('Step 3'!K30:AH30)</f>
        <v>17936</v>
      </c>
    </row>
    <row r="31" spans="1:11" x14ac:dyDescent="0.35">
      <c r="A31" s="2" t="s">
        <v>125</v>
      </c>
      <c r="B31" s="3">
        <f>SUM('Step 3'!B31:Y31)</f>
        <v>11208</v>
      </c>
      <c r="C31" s="3">
        <f>SUM('Step 3'!C31:Z31)</f>
        <v>11108</v>
      </c>
      <c r="D31" s="3">
        <f>SUM('Step 3'!D31:AA31)</f>
        <v>10978</v>
      </c>
      <c r="E31" s="3">
        <f>SUM('Step 3'!E31:AB31)</f>
        <v>10960</v>
      </c>
      <c r="F31" s="3">
        <f>SUM('Step 3'!F31:AC31)</f>
        <v>10999</v>
      </c>
      <c r="G31" s="3">
        <f>SUM('Step 3'!G31:AD31)</f>
        <v>11086</v>
      </c>
      <c r="H31" s="3">
        <f>SUM('Step 3'!H31:AE31)</f>
        <v>11119</v>
      </c>
      <c r="I31" s="3">
        <f>SUM('Step 3'!I31:AF31)</f>
        <v>11130</v>
      </c>
      <c r="J31" s="3">
        <f>SUM('Step 3'!J31:AG31)</f>
        <v>11045</v>
      </c>
      <c r="K31" s="3">
        <f>SUM('Step 3'!K31:AH31)</f>
        <v>10953</v>
      </c>
    </row>
    <row r="32" spans="1:11" x14ac:dyDescent="0.35">
      <c r="A32" s="2" t="s">
        <v>126</v>
      </c>
      <c r="B32" s="3">
        <f>SUM('Step 3'!B32:Y32)</f>
        <v>16936</v>
      </c>
      <c r="C32" s="3">
        <f>SUM('Step 3'!C32:Z32)</f>
        <v>16801</v>
      </c>
      <c r="D32" s="3">
        <f>SUM('Step 3'!D32:AA32)</f>
        <v>16585</v>
      </c>
      <c r="E32" s="3">
        <f>SUM('Step 3'!E32:AB32)</f>
        <v>16520</v>
      </c>
      <c r="F32" s="3">
        <f>SUM('Step 3'!F32:AC32)</f>
        <v>16451</v>
      </c>
      <c r="G32" s="3">
        <f>SUM('Step 3'!G32:AD32)</f>
        <v>16544</v>
      </c>
      <c r="H32" s="3">
        <f>SUM('Step 3'!H32:AE32)</f>
        <v>16543</v>
      </c>
      <c r="I32" s="3">
        <f>SUM('Step 3'!I32:AF32)</f>
        <v>16456</v>
      </c>
      <c r="J32" s="3">
        <f>SUM('Step 3'!J32:AG32)</f>
        <v>16328</v>
      </c>
      <c r="K32" s="3">
        <f>SUM('Step 3'!K32:AH32)</f>
        <v>16193</v>
      </c>
    </row>
    <row r="33" spans="1:11" x14ac:dyDescent="0.35">
      <c r="A33" s="2" t="s">
        <v>127</v>
      </c>
      <c r="B33" s="3">
        <f>SUM('Step 3'!B33:Y33)</f>
        <v>27248</v>
      </c>
      <c r="C33" s="3">
        <f>SUM('Step 3'!C33:Z33)</f>
        <v>26938</v>
      </c>
      <c r="D33" s="3">
        <f>SUM('Step 3'!D33:AA33)</f>
        <v>26542</v>
      </c>
      <c r="E33" s="3">
        <f>SUM('Step 3'!E33:AB33)</f>
        <v>26353</v>
      </c>
      <c r="F33" s="3">
        <f>SUM('Step 3'!F33:AC33)</f>
        <v>26241</v>
      </c>
      <c r="G33" s="3">
        <f>SUM('Step 3'!G33:AD33)</f>
        <v>26043</v>
      </c>
      <c r="H33" s="3">
        <f>SUM('Step 3'!H33:AE33)</f>
        <v>26008</v>
      </c>
      <c r="I33" s="3">
        <f>SUM('Step 3'!I33:AF33)</f>
        <v>25684</v>
      </c>
      <c r="J33" s="3">
        <f>SUM('Step 3'!J33:AG33)</f>
        <v>25394</v>
      </c>
      <c r="K33" s="3">
        <f>SUM('Step 3'!K33:AH33)</f>
        <v>25179</v>
      </c>
    </row>
    <row r="34" spans="1:11" x14ac:dyDescent="0.35">
      <c r="A34" s="2" t="s">
        <v>128</v>
      </c>
      <c r="B34" s="3">
        <f>SUM('Step 3'!B34:Y34)</f>
        <v>68975</v>
      </c>
      <c r="C34" s="3">
        <f>SUM('Step 3'!C34:Z34)</f>
        <v>68270</v>
      </c>
      <c r="D34" s="3">
        <f>SUM('Step 3'!D34:AA34)</f>
        <v>67391</v>
      </c>
      <c r="E34" s="3">
        <f>SUM('Step 3'!E34:AB34)</f>
        <v>67163</v>
      </c>
      <c r="F34" s="3">
        <f>SUM('Step 3'!F34:AC34)</f>
        <v>66837</v>
      </c>
      <c r="G34" s="3">
        <f>SUM('Step 3'!G34:AD34)</f>
        <v>66454</v>
      </c>
      <c r="H34" s="3">
        <f>SUM('Step 3'!H34:AE34)</f>
        <v>66106</v>
      </c>
      <c r="I34" s="3">
        <f>SUM('Step 3'!I34:AF34)</f>
        <v>65589</v>
      </c>
      <c r="J34" s="3">
        <f>SUM('Step 3'!J34:AG34)</f>
        <v>64997</v>
      </c>
      <c r="K34" s="3">
        <f>SUM('Step 3'!K34:AH34)</f>
        <v>64442</v>
      </c>
    </row>
    <row r="35" spans="1:11" x14ac:dyDescent="0.35">
      <c r="A35" s="2" t="s">
        <v>129</v>
      </c>
      <c r="B35" s="3">
        <f>SUM('Step 3'!B35:Y35)</f>
        <v>28195</v>
      </c>
      <c r="C35" s="3">
        <f>SUM('Step 3'!C35:Z35)</f>
        <v>27942</v>
      </c>
      <c r="D35" s="3">
        <f>SUM('Step 3'!D35:AA35)</f>
        <v>27615</v>
      </c>
      <c r="E35" s="3">
        <f>SUM('Step 3'!E35:AB35)</f>
        <v>27570</v>
      </c>
      <c r="F35" s="3">
        <f>SUM('Step 3'!F35:AC35)</f>
        <v>27668</v>
      </c>
      <c r="G35" s="3">
        <f>SUM('Step 3'!G35:AD35)</f>
        <v>27889</v>
      </c>
      <c r="H35" s="3">
        <f>SUM('Step 3'!H35:AE35)</f>
        <v>27971</v>
      </c>
      <c r="I35" s="3">
        <f>SUM('Step 3'!I35:AF35)</f>
        <v>27999</v>
      </c>
      <c r="J35" s="3">
        <f>SUM('Step 3'!J35:AG35)</f>
        <v>27787</v>
      </c>
      <c r="K35" s="3">
        <f>SUM('Step 3'!K35:AH35)</f>
        <v>27556</v>
      </c>
    </row>
    <row r="36" spans="1:11" x14ac:dyDescent="0.35">
      <c r="A36" s="2" t="s">
        <v>130</v>
      </c>
      <c r="B36" s="3">
        <f>SUM('Step 3'!B36:Y36)</f>
        <v>25165</v>
      </c>
      <c r="C36" s="3">
        <f>SUM('Step 3'!C36:Z36)</f>
        <v>24976</v>
      </c>
      <c r="D36" s="3">
        <f>SUM('Step 3'!D36:AA36)</f>
        <v>24693</v>
      </c>
      <c r="E36" s="3">
        <f>SUM('Step 3'!E36:AB36)</f>
        <v>24710</v>
      </c>
      <c r="F36" s="3">
        <f>SUM('Step 3'!F36:AC36)</f>
        <v>24700</v>
      </c>
      <c r="G36" s="3">
        <f>SUM('Step 3'!G36:AD36)</f>
        <v>24689</v>
      </c>
      <c r="H36" s="3">
        <f>SUM('Step 3'!H36:AE36)</f>
        <v>24859</v>
      </c>
      <c r="I36" s="3">
        <f>SUM('Step 3'!I36:AF36)</f>
        <v>24941</v>
      </c>
      <c r="J36" s="3">
        <f>SUM('Step 3'!J36:AG36)</f>
        <v>24943</v>
      </c>
      <c r="K36" s="3">
        <f>SUM('Step 3'!K36:AH36)</f>
        <v>24874</v>
      </c>
    </row>
    <row r="37" spans="1:11" x14ac:dyDescent="0.35">
      <c r="A37" s="2" t="s">
        <v>131</v>
      </c>
      <c r="B37" s="3">
        <f>SUM('Step 3'!B37:Y37)</f>
        <v>16114</v>
      </c>
      <c r="C37" s="3">
        <f>SUM('Step 3'!C37:Z37)</f>
        <v>15948</v>
      </c>
      <c r="D37" s="3">
        <f>SUM('Step 3'!D37:AA37)</f>
        <v>15696</v>
      </c>
      <c r="E37" s="3">
        <f>SUM('Step 3'!E37:AB37)</f>
        <v>15569</v>
      </c>
      <c r="F37" s="3">
        <f>SUM('Step 3'!F37:AC37)</f>
        <v>15533</v>
      </c>
      <c r="G37" s="3">
        <f>SUM('Step 3'!G37:AD37)</f>
        <v>15453</v>
      </c>
      <c r="H37" s="3">
        <f>SUM('Step 3'!H37:AE37)</f>
        <v>15404</v>
      </c>
      <c r="I37" s="3">
        <f>SUM('Step 3'!I37:AF37)</f>
        <v>15245</v>
      </c>
      <c r="J37" s="3">
        <f>SUM('Step 3'!J37:AG37)</f>
        <v>15105</v>
      </c>
      <c r="K37" s="3">
        <f>SUM('Step 3'!K37:AH37)</f>
        <v>14991</v>
      </c>
    </row>
    <row r="38" spans="1:11" x14ac:dyDescent="0.35">
      <c r="A38" s="2" t="s">
        <v>49</v>
      </c>
      <c r="B38" s="3">
        <f>SUM('Step 3'!B38:Y38)</f>
        <v>24713</v>
      </c>
      <c r="C38" s="3">
        <f>SUM('Step 3'!C38:Z38)</f>
        <v>24470</v>
      </c>
      <c r="D38" s="3">
        <f>SUM('Step 3'!D38:AA38)</f>
        <v>23967</v>
      </c>
      <c r="E38" s="3">
        <f>SUM('Step 3'!E38:AB38)</f>
        <v>23767</v>
      </c>
      <c r="F38" s="3">
        <f>SUM('Step 3'!F38:AC38)</f>
        <v>23654</v>
      </c>
      <c r="G38" s="3">
        <f>SUM('Step 3'!G38:AD38)</f>
        <v>23574</v>
      </c>
      <c r="H38" s="3">
        <f>SUM('Step 3'!H38:AE38)</f>
        <v>23527</v>
      </c>
      <c r="I38" s="3">
        <f>SUM('Step 3'!I38:AF38)</f>
        <v>23448</v>
      </c>
      <c r="J38" s="3">
        <f>SUM('Step 3'!J38:AG38)</f>
        <v>23347</v>
      </c>
      <c r="K38" s="3">
        <f>SUM('Step 3'!K38:AH38)</f>
        <v>23234</v>
      </c>
    </row>
    <row r="39" spans="1:11" x14ac:dyDescent="0.35">
      <c r="A39" s="2" t="s">
        <v>132</v>
      </c>
      <c r="B39" s="3">
        <f>SUM('Step 3'!B39:Y39)</f>
        <v>24369</v>
      </c>
      <c r="C39" s="3">
        <f>SUM('Step 3'!C39:Z39)</f>
        <v>24268</v>
      </c>
      <c r="D39" s="3">
        <f>SUM('Step 3'!D39:AA39)</f>
        <v>24021</v>
      </c>
      <c r="E39" s="3">
        <f>SUM('Step 3'!E39:AB39)</f>
        <v>24018</v>
      </c>
      <c r="F39" s="3">
        <f>SUM('Step 3'!F39:AC39)</f>
        <v>24147</v>
      </c>
      <c r="G39" s="3">
        <f>SUM('Step 3'!G39:AD39)</f>
        <v>24343</v>
      </c>
      <c r="H39" s="3">
        <f>SUM('Step 3'!H39:AE39)</f>
        <v>24462</v>
      </c>
      <c r="I39" s="3">
        <f>SUM('Step 3'!I39:AF39)</f>
        <v>24502</v>
      </c>
      <c r="J39" s="3">
        <f>SUM('Step 3'!J39:AG39)</f>
        <v>24374</v>
      </c>
      <c r="K39" s="3">
        <f>SUM('Step 3'!K39:AH39)</f>
        <v>24284</v>
      </c>
    </row>
    <row r="40" spans="1:11" x14ac:dyDescent="0.35">
      <c r="A40" s="2" t="s">
        <v>50</v>
      </c>
      <c r="B40" s="3">
        <f>SUM('Step 3'!B40:Y40)</f>
        <v>27925</v>
      </c>
      <c r="C40" s="3">
        <f>SUM('Step 3'!C40:Z40)</f>
        <v>27622</v>
      </c>
      <c r="D40" s="3">
        <f>SUM('Step 3'!D40:AA40)</f>
        <v>27095</v>
      </c>
      <c r="E40" s="3">
        <f>SUM('Step 3'!E40:AB40)</f>
        <v>26843</v>
      </c>
      <c r="F40" s="3">
        <f>SUM('Step 3'!F40:AC40)</f>
        <v>26627</v>
      </c>
      <c r="G40" s="3">
        <f>SUM('Step 3'!G40:AD40)</f>
        <v>26446</v>
      </c>
      <c r="H40" s="3">
        <f>SUM('Step 3'!H40:AE40)</f>
        <v>26340</v>
      </c>
      <c r="I40" s="3">
        <f>SUM('Step 3'!I40:AF40)</f>
        <v>26183</v>
      </c>
      <c r="J40" s="3">
        <f>SUM('Step 3'!J40:AG40)</f>
        <v>25975</v>
      </c>
      <c r="K40" s="3">
        <f>SUM('Step 3'!K40:AH40)</f>
        <v>25782</v>
      </c>
    </row>
    <row r="41" spans="1:11" x14ac:dyDescent="0.35">
      <c r="A41" s="2" t="s">
        <v>51</v>
      </c>
      <c r="B41" s="3">
        <f>SUM('Step 3'!B41:Y41)</f>
        <v>18591</v>
      </c>
      <c r="C41" s="3">
        <f>SUM('Step 3'!C41:Z41)</f>
        <v>18430</v>
      </c>
      <c r="D41" s="3">
        <f>SUM('Step 3'!D41:AA41)</f>
        <v>18177</v>
      </c>
      <c r="E41" s="3">
        <f>SUM('Step 3'!E41:AB41)</f>
        <v>18082</v>
      </c>
      <c r="F41" s="3">
        <f>SUM('Step 3'!F41:AC41)</f>
        <v>17998</v>
      </c>
      <c r="G41" s="3">
        <f>SUM('Step 3'!G41:AD41)</f>
        <v>17904</v>
      </c>
      <c r="H41" s="3">
        <f>SUM('Step 3'!H41:AE41)</f>
        <v>17861</v>
      </c>
      <c r="I41" s="3">
        <f>SUM('Step 3'!I41:AF41)</f>
        <v>17743</v>
      </c>
      <c r="J41" s="3">
        <f>SUM('Step 3'!J41:AG41)</f>
        <v>17634</v>
      </c>
      <c r="K41" s="3">
        <f>SUM('Step 3'!K41:AH41)</f>
        <v>17516</v>
      </c>
    </row>
    <row r="42" spans="1:11" x14ac:dyDescent="0.35">
      <c r="A42" s="2" t="s">
        <v>133</v>
      </c>
      <c r="B42" s="3">
        <f>SUM('Step 3'!B42:Y42)</f>
        <v>33398</v>
      </c>
      <c r="C42" s="3">
        <f>SUM('Step 3'!C42:Z42)</f>
        <v>33180</v>
      </c>
      <c r="D42" s="3">
        <f>SUM('Step 3'!D42:AA42)</f>
        <v>32739</v>
      </c>
      <c r="E42" s="3">
        <f>SUM('Step 3'!E42:AB42)</f>
        <v>32613</v>
      </c>
      <c r="F42" s="3">
        <f>SUM('Step 3'!F42:AC42)</f>
        <v>32460</v>
      </c>
      <c r="G42" s="3">
        <f>SUM('Step 3'!G42:AD42)</f>
        <v>32265</v>
      </c>
      <c r="H42" s="3">
        <f>SUM('Step 3'!H42:AE42)</f>
        <v>32018</v>
      </c>
      <c r="I42" s="3">
        <f>SUM('Step 3'!I42:AF42)</f>
        <v>31772</v>
      </c>
      <c r="J42" s="3">
        <f>SUM('Step 3'!J42:AG42)</f>
        <v>31419</v>
      </c>
      <c r="K42" s="3">
        <f>SUM('Step 3'!K42:AH42)</f>
        <v>31141</v>
      </c>
    </row>
    <row r="43" spans="1:11" x14ac:dyDescent="0.35">
      <c r="A43" s="2" t="s">
        <v>52</v>
      </c>
      <c r="B43" s="3">
        <f>SUM('Step 3'!B43:Y43)</f>
        <v>61929</v>
      </c>
      <c r="C43" s="3">
        <f>SUM('Step 3'!C43:Z43)</f>
        <v>61671</v>
      </c>
      <c r="D43" s="3">
        <f>SUM('Step 3'!D43:AA43)</f>
        <v>61043</v>
      </c>
      <c r="E43" s="3">
        <f>SUM('Step 3'!E43:AB43)</f>
        <v>61034</v>
      </c>
      <c r="F43" s="3">
        <f>SUM('Step 3'!F43:AC43)</f>
        <v>61361</v>
      </c>
      <c r="G43" s="3">
        <f>SUM('Step 3'!G43:AD43)</f>
        <v>61858</v>
      </c>
      <c r="H43" s="3">
        <f>SUM('Step 3'!H43:AE43)</f>
        <v>62160</v>
      </c>
      <c r="I43" s="3">
        <f>SUM('Step 3'!I43:AF43)</f>
        <v>62263</v>
      </c>
      <c r="J43" s="3">
        <f>SUM('Step 3'!J43:AG43)</f>
        <v>61939</v>
      </c>
      <c r="K43" s="3">
        <f>SUM('Step 3'!K43:AH43)</f>
        <v>61712</v>
      </c>
    </row>
    <row r="44" spans="1:11" x14ac:dyDescent="0.35">
      <c r="A44" s="2" t="s">
        <v>134</v>
      </c>
      <c r="B44" s="3">
        <f>SUM('Step 3'!B44:Y44)</f>
        <v>19208</v>
      </c>
      <c r="C44" s="3">
        <f>SUM('Step 3'!C44:Z44)</f>
        <v>18968</v>
      </c>
      <c r="D44" s="3">
        <f>SUM('Step 3'!D44:AA44)</f>
        <v>18703</v>
      </c>
      <c r="E44" s="3">
        <f>SUM('Step 3'!E44:AB44)</f>
        <v>18585</v>
      </c>
      <c r="F44" s="3">
        <f>SUM('Step 3'!F44:AC44)</f>
        <v>18455</v>
      </c>
      <c r="G44" s="3">
        <f>SUM('Step 3'!G44:AD44)</f>
        <v>18360</v>
      </c>
      <c r="H44" s="3">
        <f>SUM('Step 3'!H44:AE44)</f>
        <v>18324</v>
      </c>
      <c r="I44" s="3">
        <f>SUM('Step 3'!I44:AF44)</f>
        <v>18229</v>
      </c>
      <c r="J44" s="3">
        <f>SUM('Step 3'!J44:AG44)</f>
        <v>18062</v>
      </c>
      <c r="K44" s="3">
        <f>SUM('Step 3'!K44:AH44)</f>
        <v>17936</v>
      </c>
    </row>
    <row r="45" spans="1:11" x14ac:dyDescent="0.35">
      <c r="A45" s="2" t="s">
        <v>135</v>
      </c>
      <c r="B45" s="3">
        <f>SUM('Step 3'!B45:Y45)</f>
        <v>18324</v>
      </c>
      <c r="C45" s="3">
        <f>SUM('Step 3'!C45:Z45)</f>
        <v>18130</v>
      </c>
      <c r="D45" s="3">
        <f>SUM('Step 3'!D45:AA45)</f>
        <v>17974</v>
      </c>
      <c r="E45" s="3">
        <f>SUM('Step 3'!E45:AB45)</f>
        <v>18016</v>
      </c>
      <c r="F45" s="3">
        <f>SUM('Step 3'!F45:AC45)</f>
        <v>18139</v>
      </c>
      <c r="G45" s="3">
        <f>SUM('Step 3'!G45:AD45)</f>
        <v>18306</v>
      </c>
      <c r="H45" s="3">
        <f>SUM('Step 3'!H45:AE45)</f>
        <v>18406</v>
      </c>
      <c r="I45" s="3">
        <f>SUM('Step 3'!I45:AF45)</f>
        <v>18471</v>
      </c>
      <c r="J45" s="3">
        <f>SUM('Step 3'!J45:AG45)</f>
        <v>18391</v>
      </c>
      <c r="K45" s="3">
        <f>SUM('Step 3'!K45:AH45)</f>
        <v>18330</v>
      </c>
    </row>
    <row r="46" spans="1:11" x14ac:dyDescent="0.35">
      <c r="A46" s="2" t="s">
        <v>54</v>
      </c>
      <c r="B46" s="3">
        <f>SUM('Step 3'!B46:Y46)</f>
        <v>8453</v>
      </c>
      <c r="C46" s="3">
        <f>SUM('Step 3'!C46:Z46)</f>
        <v>8349</v>
      </c>
      <c r="D46" s="3">
        <f>SUM('Step 3'!D46:AA46)</f>
        <v>8224</v>
      </c>
      <c r="E46" s="3">
        <f>SUM('Step 3'!E46:AB46)</f>
        <v>8190</v>
      </c>
      <c r="F46" s="3">
        <f>SUM('Step 3'!F46:AC46)</f>
        <v>8153</v>
      </c>
      <c r="G46" s="3">
        <f>SUM('Step 3'!G46:AD46)</f>
        <v>8088</v>
      </c>
      <c r="H46" s="3">
        <f>SUM('Step 3'!H46:AE46)</f>
        <v>8046</v>
      </c>
      <c r="I46" s="3">
        <f>SUM('Step 3'!I46:AF46)</f>
        <v>7985</v>
      </c>
      <c r="J46" s="3">
        <f>SUM('Step 3'!J46:AG46)</f>
        <v>7927</v>
      </c>
      <c r="K46" s="3">
        <f>SUM('Step 3'!K46:AH46)</f>
        <v>7882</v>
      </c>
    </row>
    <row r="47" spans="1:11" x14ac:dyDescent="0.35">
      <c r="A47" s="2" t="s">
        <v>137</v>
      </c>
      <c r="B47" s="3">
        <f>SUM('Step 3'!B47:Y47)</f>
        <v>23915</v>
      </c>
      <c r="C47" s="3">
        <f>SUM('Step 3'!C47:Z47)</f>
        <v>23700</v>
      </c>
      <c r="D47" s="3">
        <f>SUM('Step 3'!D47:AA47)</f>
        <v>23422</v>
      </c>
      <c r="E47" s="3">
        <f>SUM('Step 3'!E47:AB47)</f>
        <v>23383</v>
      </c>
      <c r="F47" s="3">
        <f>SUM('Step 3'!F47:AC47)</f>
        <v>23466</v>
      </c>
      <c r="G47" s="3">
        <f>SUM('Step 3'!G47:AD47)</f>
        <v>23653</v>
      </c>
      <c r="H47" s="3">
        <f>SUM('Step 3'!H47:AE47)</f>
        <v>23723</v>
      </c>
      <c r="I47" s="3">
        <f>SUM('Step 3'!I47:AF47)</f>
        <v>23747</v>
      </c>
      <c r="J47" s="3">
        <f>SUM('Step 3'!J47:AG47)</f>
        <v>23567</v>
      </c>
      <c r="K47" s="3">
        <f>SUM('Step 3'!K47:AH47)</f>
        <v>23371</v>
      </c>
    </row>
    <row r="48" spans="1:11" x14ac:dyDescent="0.35">
      <c r="A48" s="2" t="s">
        <v>136</v>
      </c>
      <c r="B48" s="3">
        <f>SUM('Step 3'!B48:Y48)</f>
        <v>32741</v>
      </c>
      <c r="C48" s="3">
        <f>SUM('Step 3'!C48:Z48)</f>
        <v>32447</v>
      </c>
      <c r="D48" s="3">
        <f>SUM('Step 3'!D48:AA48)</f>
        <v>32067</v>
      </c>
      <c r="E48" s="3">
        <f>SUM('Step 3'!E48:AB48)</f>
        <v>32014</v>
      </c>
      <c r="F48" s="3">
        <f>SUM('Step 3'!F48:AC48)</f>
        <v>32127</v>
      </c>
      <c r="G48" s="3">
        <f>SUM('Step 3'!G48:AD48)</f>
        <v>32383</v>
      </c>
      <c r="H48" s="3">
        <f>SUM('Step 3'!H48:AE48)</f>
        <v>32479</v>
      </c>
      <c r="I48" s="3">
        <f>SUM('Step 3'!I48:AF48)</f>
        <v>32512</v>
      </c>
      <c r="J48" s="3">
        <f>SUM('Step 3'!J48:AG48)</f>
        <v>32265</v>
      </c>
      <c r="K48" s="3">
        <f>SUM('Step 3'!K48:AH48)</f>
        <v>31996</v>
      </c>
    </row>
    <row r="49" spans="1:11" x14ac:dyDescent="0.35">
      <c r="A49" s="2" t="s">
        <v>138</v>
      </c>
      <c r="B49" s="3">
        <f>SUM('Step 3'!B49:Y49)</f>
        <v>10733</v>
      </c>
      <c r="C49" s="3">
        <f>SUM('Step 3'!C49:Z49)</f>
        <v>10665</v>
      </c>
      <c r="D49" s="3">
        <f>SUM('Step 3'!D49:AA49)</f>
        <v>10545</v>
      </c>
      <c r="E49" s="3">
        <f>SUM('Step 3'!E49:AB49)</f>
        <v>10519</v>
      </c>
      <c r="F49" s="3">
        <f>SUM('Step 3'!F49:AC49)</f>
        <v>10482</v>
      </c>
      <c r="G49" s="3">
        <f>SUM('Step 3'!G49:AD49)</f>
        <v>10423</v>
      </c>
      <c r="H49" s="3">
        <f>SUM('Step 3'!H49:AE49)</f>
        <v>10310</v>
      </c>
      <c r="I49" s="3">
        <f>SUM('Step 3'!I49:AF49)</f>
        <v>10218</v>
      </c>
      <c r="J49" s="3">
        <f>SUM('Step 3'!J49:AG49)</f>
        <v>10091</v>
      </c>
      <c r="K49" s="3">
        <f>SUM('Step 3'!K49:AH49)</f>
        <v>9988</v>
      </c>
    </row>
    <row r="50" spans="1:11" x14ac:dyDescent="0.35">
      <c r="A50" s="2" t="s">
        <v>55</v>
      </c>
      <c r="B50" s="3">
        <f>SUM('Step 3'!B50:Y50)</f>
        <v>23658</v>
      </c>
      <c r="C50" s="3">
        <f>SUM('Step 3'!C50:Z50)</f>
        <v>23365</v>
      </c>
      <c r="D50" s="3">
        <f>SUM('Step 3'!D50:AA50)</f>
        <v>22993</v>
      </c>
      <c r="E50" s="3">
        <f>SUM('Step 3'!E50:AB50)</f>
        <v>22807</v>
      </c>
      <c r="F50" s="3">
        <f>SUM('Step 3'!F50:AC50)</f>
        <v>22661</v>
      </c>
      <c r="G50" s="3">
        <f>SUM('Step 3'!G50:AD50)</f>
        <v>22549</v>
      </c>
      <c r="H50" s="3">
        <f>SUM('Step 3'!H50:AE50)</f>
        <v>22389</v>
      </c>
      <c r="I50" s="3">
        <f>SUM('Step 3'!I50:AF50)</f>
        <v>22255</v>
      </c>
      <c r="J50" s="3">
        <f>SUM('Step 3'!J50:AG50)</f>
        <v>22123</v>
      </c>
      <c r="K50" s="3">
        <f>SUM('Step 3'!K50:AH50)</f>
        <v>21962</v>
      </c>
    </row>
    <row r="51" spans="1:11" x14ac:dyDescent="0.35">
      <c r="A51" s="2" t="s">
        <v>139</v>
      </c>
      <c r="B51" s="3">
        <f>SUM('Step 3'!B51:Y51)</f>
        <v>13527</v>
      </c>
      <c r="C51" s="3">
        <f>SUM('Step 3'!C51:Z51)</f>
        <v>13456</v>
      </c>
      <c r="D51" s="3">
        <f>SUM('Step 3'!D51:AA51)</f>
        <v>13281</v>
      </c>
      <c r="E51" s="3">
        <f>SUM('Step 3'!E51:AB51)</f>
        <v>13225</v>
      </c>
      <c r="F51" s="3">
        <f>SUM('Step 3'!F51:AC51)</f>
        <v>13166</v>
      </c>
      <c r="G51" s="3">
        <f>SUM('Step 3'!G51:AD51)</f>
        <v>13079</v>
      </c>
      <c r="H51" s="3">
        <f>SUM('Step 3'!H51:AE51)</f>
        <v>12926</v>
      </c>
      <c r="I51" s="3">
        <f>SUM('Step 3'!I51:AF51)</f>
        <v>12817</v>
      </c>
      <c r="J51" s="3">
        <f>SUM('Step 3'!J51:AG51)</f>
        <v>12645</v>
      </c>
      <c r="K51" s="3">
        <f>SUM('Step 3'!K51:AH51)</f>
        <v>12511</v>
      </c>
    </row>
    <row r="52" spans="1:11" x14ac:dyDescent="0.35">
      <c r="A52" s="2" t="s">
        <v>56</v>
      </c>
      <c r="B52" s="3">
        <f>SUM('Step 3'!B52:Y52)</f>
        <v>554325</v>
      </c>
      <c r="C52" s="3">
        <f>SUM('Step 3'!C52:Z52)</f>
        <v>549354</v>
      </c>
      <c r="D52" s="3">
        <f>SUM('Step 3'!D52:AA52)</f>
        <v>542920</v>
      </c>
      <c r="E52" s="3">
        <f>SUM('Step 3'!E52:AB52)</f>
        <v>542025</v>
      </c>
      <c r="F52" s="3">
        <f>SUM('Step 3'!F52:AC52)</f>
        <v>543941</v>
      </c>
      <c r="G52" s="3">
        <f>SUM('Step 3'!G52:AD52)</f>
        <v>548274</v>
      </c>
      <c r="H52" s="3">
        <f>SUM('Step 3'!H52:AE52)</f>
        <v>549890</v>
      </c>
      <c r="I52" s="3">
        <f>SUM('Step 3'!I52:AF52)</f>
        <v>550448</v>
      </c>
      <c r="J52" s="3">
        <f>SUM('Step 3'!J52:AG52)</f>
        <v>546274</v>
      </c>
      <c r="K52" s="3">
        <f>SUM('Step 3'!K52:AH52)</f>
        <v>541730</v>
      </c>
    </row>
    <row r="53" spans="1:11" x14ac:dyDescent="0.35">
      <c r="A53" s="2" t="s">
        <v>140</v>
      </c>
      <c r="B53" s="3">
        <f>SUM('Step 3'!B53:Y53)</f>
        <v>1025496</v>
      </c>
      <c r="C53" s="3">
        <f>SUM('Step 3'!C53:Z53)</f>
        <v>1016298</v>
      </c>
      <c r="D53" s="3">
        <f>SUM('Step 3'!D53:AA53)</f>
        <v>1004394</v>
      </c>
      <c r="E53" s="3">
        <f>SUM('Step 3'!E53:AB53)</f>
        <v>1002738</v>
      </c>
      <c r="F53" s="3">
        <f>SUM('Step 3'!F53:AC53)</f>
        <v>1006283</v>
      </c>
      <c r="G53" s="3">
        <f>SUM('Step 3'!G53:AD53)</f>
        <v>1014298</v>
      </c>
      <c r="H53" s="3">
        <f>SUM('Step 3'!H53:AE53)</f>
        <v>1017287</v>
      </c>
      <c r="I53" s="3">
        <f>SUM('Step 3'!I53:AF53)</f>
        <v>1018319</v>
      </c>
      <c r="J53" s="3">
        <f>SUM('Step 3'!J53:AG53)</f>
        <v>1010598</v>
      </c>
      <c r="K53" s="3">
        <f>SUM('Step 3'!K53:AH53)</f>
        <v>1002192</v>
      </c>
    </row>
    <row r="54" spans="1:11" x14ac:dyDescent="0.35">
      <c r="A54" s="2" t="s">
        <v>141</v>
      </c>
      <c r="B54" s="3">
        <f>SUM('Step 3'!B54:Y54)</f>
        <v>2763469</v>
      </c>
      <c r="C54" s="3">
        <f>SUM('Step 3'!C54:Z54)</f>
        <v>2739840</v>
      </c>
      <c r="D54" s="3">
        <f>SUM('Step 3'!D54:AA54)</f>
        <v>2710248</v>
      </c>
      <c r="E54" s="3">
        <f>SUM('Step 3'!E54:AB54)</f>
        <v>2709041</v>
      </c>
      <c r="F54" s="3">
        <f>SUM('Step 3'!F54:AC54)</f>
        <v>2718753</v>
      </c>
      <c r="G54" s="3">
        <f>SUM('Step 3'!G54:AD54)</f>
        <v>2737644</v>
      </c>
      <c r="H54" s="3">
        <f>SUM('Step 3'!H54:AE54)</f>
        <v>2745433</v>
      </c>
      <c r="I54" s="3">
        <f>SUM('Step 3'!I54:AF54)</f>
        <v>2746324</v>
      </c>
      <c r="J54" s="3">
        <f>SUM('Step 3'!J54:AG54)</f>
        <v>2727964</v>
      </c>
      <c r="K54" s="3">
        <f>SUM('Step 3'!K54:AH54)</f>
        <v>2709699</v>
      </c>
    </row>
    <row r="55" spans="1:11" x14ac:dyDescent="0.35">
      <c r="A55" s="2" t="s">
        <v>142</v>
      </c>
      <c r="B55" s="3">
        <f>SUM('Step 3'!B55:Y55)</f>
        <v>2251419</v>
      </c>
      <c r="C55" s="3">
        <f>SUM('Step 3'!C55:Z55)</f>
        <v>2231728</v>
      </c>
      <c r="D55" s="3">
        <f>SUM('Step 3'!D55:AA55)</f>
        <v>2208336</v>
      </c>
      <c r="E55" s="3">
        <f>SUM('Step 3'!E55:AB55)</f>
        <v>2208345</v>
      </c>
      <c r="F55" s="3">
        <f>SUM('Step 3'!F55:AC55)</f>
        <v>2219475</v>
      </c>
      <c r="G55" s="3">
        <f>SUM('Step 3'!G55:AD55)</f>
        <v>2238004</v>
      </c>
      <c r="H55" s="3">
        <f>SUM('Step 3'!H55:AE55)</f>
        <v>2247301</v>
      </c>
      <c r="I55" s="3">
        <f>SUM('Step 3'!I55:AF55)</f>
        <v>2251515</v>
      </c>
      <c r="J55" s="3">
        <f>SUM('Step 3'!J55:AG55)</f>
        <v>2238140</v>
      </c>
      <c r="K55" s="3">
        <f>SUM('Step 3'!K55:AH55)</f>
        <v>2225564</v>
      </c>
    </row>
    <row r="56" spans="1:11" x14ac:dyDescent="0.35">
      <c r="A56" s="2" t="s">
        <v>143</v>
      </c>
      <c r="B56" s="3">
        <f>SUM('Step 3'!B56:Y56)</f>
        <v>12809</v>
      </c>
      <c r="C56" s="3">
        <f>SUM('Step 3'!C56:Z56)</f>
        <v>12660</v>
      </c>
      <c r="D56" s="3">
        <f>SUM('Step 3'!D56:AA56)</f>
        <v>12452</v>
      </c>
      <c r="E56" s="3">
        <f>SUM('Step 3'!E56:AB56)</f>
        <v>12362</v>
      </c>
      <c r="F56" s="3">
        <f>SUM('Step 3'!F56:AC56)</f>
        <v>12280</v>
      </c>
      <c r="G56" s="3">
        <f>SUM('Step 3'!G56:AD56)</f>
        <v>12210</v>
      </c>
      <c r="H56" s="3">
        <f>SUM('Step 3'!H56:AE56)</f>
        <v>12200</v>
      </c>
      <c r="I56" s="3">
        <f>SUM('Step 3'!I56:AF56)</f>
        <v>12364</v>
      </c>
      <c r="J56" s="3">
        <f>SUM('Step 3'!J56:AG56)</f>
        <v>12265</v>
      </c>
      <c r="K56" s="3">
        <f>SUM('Step 3'!K56:AH56)</f>
        <v>12171</v>
      </c>
    </row>
    <row r="57" spans="1:11" x14ac:dyDescent="0.35">
      <c r="A57" s="2" t="s">
        <v>144</v>
      </c>
      <c r="B57" s="3">
        <f>SUM('Step 3'!B57:Y57)</f>
        <v>1546</v>
      </c>
      <c r="C57" s="3">
        <f>SUM('Step 3'!C57:Z57)</f>
        <v>1535</v>
      </c>
      <c r="D57" s="3">
        <f>SUM('Step 3'!D57:AA57)</f>
        <v>1515</v>
      </c>
      <c r="E57" s="3">
        <f>SUM('Step 3'!E57:AB57)</f>
        <v>1509</v>
      </c>
      <c r="F57" s="3">
        <f>SUM('Step 3'!F57:AC57)</f>
        <v>1502</v>
      </c>
      <c r="G57" s="3">
        <f>SUM('Step 3'!G57:AD57)</f>
        <v>1493</v>
      </c>
      <c r="H57" s="3">
        <f>SUM('Step 3'!H57:AE57)</f>
        <v>1481</v>
      </c>
      <c r="I57" s="3">
        <f>SUM('Step 3'!I57:AF57)</f>
        <v>1469</v>
      </c>
      <c r="J57" s="3">
        <f>SUM('Step 3'!J57:AG57)</f>
        <v>1453</v>
      </c>
      <c r="K57" s="3">
        <f>SUM('Step 3'!K57:AH57)</f>
        <v>1440</v>
      </c>
    </row>
    <row r="58" spans="1:11" x14ac:dyDescent="0.35">
      <c r="A58" s="2" t="s">
        <v>145</v>
      </c>
      <c r="B58" s="3">
        <f>SUM('Step 3'!B58:Y58)</f>
        <v>14557</v>
      </c>
      <c r="C58" s="3">
        <f>SUM('Step 3'!C58:Z58)</f>
        <v>14464</v>
      </c>
      <c r="D58" s="3">
        <f>SUM('Step 3'!D58:AA58)</f>
        <v>14301</v>
      </c>
      <c r="E58" s="3">
        <f>SUM('Step 3'!E58:AB58)</f>
        <v>14265</v>
      </c>
      <c r="F58" s="3">
        <f>SUM('Step 3'!F58:AC58)</f>
        <v>14214</v>
      </c>
      <c r="G58" s="3">
        <f>SUM('Step 3'!G58:AD58)</f>
        <v>14135</v>
      </c>
      <c r="H58" s="3">
        <f>SUM('Step 3'!H58:AE58)</f>
        <v>13981</v>
      </c>
      <c r="I58" s="3">
        <f>SUM('Step 3'!I58:AF58)</f>
        <v>13855</v>
      </c>
      <c r="J58" s="3">
        <f>SUM('Step 3'!J58:AG58)</f>
        <v>13684</v>
      </c>
      <c r="K58" s="3">
        <f>SUM('Step 3'!K58:AH58)</f>
        <v>13545</v>
      </c>
    </row>
    <row r="59" spans="1:11" x14ac:dyDescent="0.35">
      <c r="A59" s="2" t="s">
        <v>146</v>
      </c>
      <c r="B59" s="3">
        <f>SUM('Step 3'!B59:Y59)</f>
        <v>16103</v>
      </c>
      <c r="C59" s="3">
        <f>SUM('Step 3'!C59:Z59)</f>
        <v>15999</v>
      </c>
      <c r="D59" s="3">
        <f>SUM('Step 3'!D59:AA59)</f>
        <v>15816</v>
      </c>
      <c r="E59" s="3">
        <f>SUM('Step 3'!E59:AB59)</f>
        <v>15774</v>
      </c>
      <c r="F59" s="3">
        <f>SUM('Step 3'!F59:AC59)</f>
        <v>15716</v>
      </c>
      <c r="G59" s="3">
        <f>SUM('Step 3'!G59:AD59)</f>
        <v>15628</v>
      </c>
      <c r="H59" s="3">
        <f>SUM('Step 3'!H59:AE59)</f>
        <v>15462</v>
      </c>
      <c r="I59" s="3">
        <f>SUM('Step 3'!I59:AF59)</f>
        <v>15324</v>
      </c>
      <c r="J59" s="3">
        <f>SUM('Step 3'!J59:AG59)</f>
        <v>15137</v>
      </c>
      <c r="K59" s="3">
        <f>SUM('Step 3'!K59:AH59)</f>
        <v>14985</v>
      </c>
    </row>
    <row r="60" spans="1:11" x14ac:dyDescent="0.35">
      <c r="A60" s="2" t="s">
        <v>58</v>
      </c>
      <c r="B60" s="3">
        <f>SUM('Step 3'!B60:Y60)</f>
        <v>22962</v>
      </c>
      <c r="C60" s="3">
        <f>SUM('Step 3'!C60:Z60)</f>
        <v>22866</v>
      </c>
      <c r="D60" s="3">
        <f>SUM('Step 3'!D60:AA60)</f>
        <v>22633</v>
      </c>
      <c r="E60" s="3">
        <f>SUM('Step 3'!E60:AB60)</f>
        <v>22630</v>
      </c>
      <c r="F60" s="3">
        <f>SUM('Step 3'!F60:AC60)</f>
        <v>22751</v>
      </c>
      <c r="G60" s="3">
        <f>SUM('Step 3'!G60:AD60)</f>
        <v>22935</v>
      </c>
      <c r="H60" s="3">
        <f>SUM('Step 3'!H60:AE60)</f>
        <v>23047</v>
      </c>
      <c r="I60" s="3">
        <f>SUM('Step 3'!I60:AF60)</f>
        <v>23085</v>
      </c>
      <c r="J60" s="3">
        <f>SUM('Step 3'!J60:AG60)</f>
        <v>22965</v>
      </c>
      <c r="K60" s="3">
        <f>SUM('Step 3'!K60:AH60)</f>
        <v>22881</v>
      </c>
    </row>
    <row r="61" spans="1:11" x14ac:dyDescent="0.35">
      <c r="A61" s="2" t="s">
        <v>147</v>
      </c>
      <c r="B61" s="3">
        <f>SUM('Step 3'!B61:Y61)</f>
        <v>51618</v>
      </c>
      <c r="C61" s="3">
        <f>SUM('Step 3'!C61:Z61)</f>
        <v>51346</v>
      </c>
      <c r="D61" s="3">
        <f>SUM('Step 3'!D61:AA61)</f>
        <v>50679</v>
      </c>
      <c r="E61" s="3">
        <f>SUM('Step 3'!E61:AB61)</f>
        <v>50464</v>
      </c>
      <c r="F61" s="3">
        <f>SUM('Step 3'!F61:AC61)</f>
        <v>50240</v>
      </c>
      <c r="G61" s="3">
        <f>SUM('Step 3'!G61:AD61)</f>
        <v>49908</v>
      </c>
      <c r="H61" s="3">
        <f>SUM('Step 3'!H61:AE61)</f>
        <v>49323</v>
      </c>
      <c r="I61" s="3">
        <f>SUM('Step 3'!I61:AF61)</f>
        <v>48909</v>
      </c>
      <c r="J61" s="3">
        <f>SUM('Step 3'!J61:AG61)</f>
        <v>48251</v>
      </c>
      <c r="K61" s="3">
        <f>SUM('Step 3'!K61:AH61)</f>
        <v>47742</v>
      </c>
    </row>
    <row r="62" spans="1:11" x14ac:dyDescent="0.35">
      <c r="A62" s="2" t="s">
        <v>59</v>
      </c>
      <c r="B62" s="3">
        <f>SUM('Step 3'!B62:Y62)</f>
        <v>26127</v>
      </c>
      <c r="C62" s="3">
        <f>SUM('Step 3'!C62:Z62)</f>
        <v>25840</v>
      </c>
      <c r="D62" s="3">
        <f>SUM('Step 3'!D62:AA62)</f>
        <v>25424</v>
      </c>
      <c r="E62" s="3">
        <f>SUM('Step 3'!E62:AB62)</f>
        <v>25243</v>
      </c>
      <c r="F62" s="3">
        <f>SUM('Step 3'!F62:AC62)</f>
        <v>25154</v>
      </c>
      <c r="G62" s="3">
        <f>SUM('Step 3'!G62:AD62)</f>
        <v>25041</v>
      </c>
      <c r="H62" s="3">
        <f>SUM('Step 3'!H62:AE62)</f>
        <v>24999</v>
      </c>
      <c r="I62" s="3">
        <f>SUM('Step 3'!I62:AF62)</f>
        <v>24892</v>
      </c>
      <c r="J62" s="3">
        <f>SUM('Step 3'!J62:AG62)</f>
        <v>24729</v>
      </c>
      <c r="K62" s="3">
        <f>SUM('Step 3'!K62:AH62)</f>
        <v>24603</v>
      </c>
    </row>
    <row r="63" spans="1:11" x14ac:dyDescent="0.35">
      <c r="A63" s="2" t="s">
        <v>148</v>
      </c>
      <c r="B63" s="3">
        <f>SUM('Step 3'!B63:Y63)</f>
        <v>23658</v>
      </c>
      <c r="C63" s="3">
        <f>SUM('Step 3'!C63:Z63)</f>
        <v>23365</v>
      </c>
      <c r="D63" s="3">
        <f>SUM('Step 3'!D63:AA63)</f>
        <v>22993</v>
      </c>
      <c r="E63" s="3">
        <f>SUM('Step 3'!E63:AB63)</f>
        <v>22807</v>
      </c>
      <c r="F63" s="3">
        <f>SUM('Step 3'!F63:AC63)</f>
        <v>22661</v>
      </c>
      <c r="G63" s="3">
        <f>SUM('Step 3'!G63:AD63)</f>
        <v>22549</v>
      </c>
      <c r="H63" s="3">
        <f>SUM('Step 3'!H63:AE63)</f>
        <v>22389</v>
      </c>
      <c r="I63" s="3">
        <f>SUM('Step 3'!I63:AF63)</f>
        <v>22255</v>
      </c>
      <c r="J63" s="3">
        <f>SUM('Step 3'!J63:AG63)</f>
        <v>22123</v>
      </c>
      <c r="K63" s="3">
        <f>SUM('Step 3'!K63:AH63)</f>
        <v>21962</v>
      </c>
    </row>
    <row r="64" spans="1:11" x14ac:dyDescent="0.35">
      <c r="A64" s="2" t="s">
        <v>149</v>
      </c>
      <c r="B64" s="3">
        <f>SUM('Step 3'!B64:Y64)</f>
        <v>23548</v>
      </c>
      <c r="C64" s="3">
        <f>SUM('Step 3'!C64:Z64)</f>
        <v>23298</v>
      </c>
      <c r="D64" s="3">
        <f>SUM('Step 3'!D64:AA64)</f>
        <v>23097</v>
      </c>
      <c r="E64" s="3">
        <f>SUM('Step 3'!E64:AB64)</f>
        <v>23151</v>
      </c>
      <c r="F64" s="3">
        <f>SUM('Step 3'!F64:AC64)</f>
        <v>23309</v>
      </c>
      <c r="G64" s="3">
        <f>SUM('Step 3'!G64:AD64)</f>
        <v>23523</v>
      </c>
      <c r="H64" s="3">
        <f>SUM('Step 3'!H64:AE64)</f>
        <v>23651</v>
      </c>
      <c r="I64" s="3">
        <f>SUM('Step 3'!I64:AF64)</f>
        <v>23736</v>
      </c>
      <c r="J64" s="3">
        <f>SUM('Step 3'!J64:AG64)</f>
        <v>23634</v>
      </c>
      <c r="K64" s="3">
        <f>SUM('Step 3'!K64:AH64)</f>
        <v>23556</v>
      </c>
    </row>
    <row r="65" spans="1:11" x14ac:dyDescent="0.35">
      <c r="A65" s="2" t="s">
        <v>150</v>
      </c>
      <c r="B65" s="3">
        <f>SUM('Step 3'!B65:Y65)</f>
        <v>11456</v>
      </c>
      <c r="C65" s="3">
        <f>SUM('Step 3'!C65:Z65)</f>
        <v>11335</v>
      </c>
      <c r="D65" s="3">
        <f>SUM('Step 3'!D65:AA65)</f>
        <v>11237</v>
      </c>
      <c r="E65" s="3">
        <f>SUM('Step 3'!E65:AB65)</f>
        <v>11263</v>
      </c>
      <c r="F65" s="3">
        <f>SUM('Step 3'!F65:AC65)</f>
        <v>11340</v>
      </c>
      <c r="G65" s="3">
        <f>SUM('Step 3'!G65:AD65)</f>
        <v>11444</v>
      </c>
      <c r="H65" s="3">
        <f>SUM('Step 3'!H65:AE65)</f>
        <v>11506</v>
      </c>
      <c r="I65" s="3">
        <f>SUM('Step 3'!I65:AF65)</f>
        <v>11547</v>
      </c>
      <c r="J65" s="3">
        <f>SUM('Step 3'!J65:AG65)</f>
        <v>11497</v>
      </c>
      <c r="K65" s="3">
        <f>SUM('Step 3'!K65:AH65)</f>
        <v>11459</v>
      </c>
    </row>
    <row r="66" spans="1:11" x14ac:dyDescent="0.35">
      <c r="A66" s="2" t="s">
        <v>151</v>
      </c>
      <c r="B66" s="3">
        <f>SUM('Step 3'!B66:Y66)</f>
        <v>14725</v>
      </c>
      <c r="C66" s="3">
        <f>SUM('Step 3'!C66:Z66)</f>
        <v>14608</v>
      </c>
      <c r="D66" s="3">
        <f>SUM('Step 3'!D66:AA66)</f>
        <v>14420</v>
      </c>
      <c r="E66" s="3">
        <f>SUM('Step 3'!E66:AB66)</f>
        <v>14363</v>
      </c>
      <c r="F66" s="3">
        <f>SUM('Step 3'!F66:AC66)</f>
        <v>14302</v>
      </c>
      <c r="G66" s="3">
        <f>SUM('Step 3'!G66:AD66)</f>
        <v>14383</v>
      </c>
      <c r="H66" s="3">
        <f>SUM('Step 3'!H66:AE66)</f>
        <v>14383</v>
      </c>
      <c r="I66" s="3">
        <f>SUM('Step 3'!I66:AF66)</f>
        <v>14307</v>
      </c>
      <c r="J66" s="3">
        <f>SUM('Step 3'!J66:AG66)</f>
        <v>14196</v>
      </c>
      <c r="K66" s="3">
        <f>SUM('Step 3'!K66:AH66)</f>
        <v>14079</v>
      </c>
    </row>
    <row r="67" spans="1:11" x14ac:dyDescent="0.35">
      <c r="A67" s="2" t="s">
        <v>60</v>
      </c>
      <c r="B67" s="3">
        <f>SUM('Step 3'!B67:Y67)</f>
        <v>76520</v>
      </c>
      <c r="C67" s="3">
        <f>SUM('Step 3'!C67:Z67)</f>
        <v>75910</v>
      </c>
      <c r="D67" s="3">
        <f>SUM('Step 3'!D67:AA67)</f>
        <v>74934</v>
      </c>
      <c r="E67" s="3">
        <f>SUM('Step 3'!E67:AB67)</f>
        <v>74640</v>
      </c>
      <c r="F67" s="3">
        <f>SUM('Step 3'!F67:AC67)</f>
        <v>74324</v>
      </c>
      <c r="G67" s="3">
        <f>SUM('Step 3'!G67:AD67)</f>
        <v>74742</v>
      </c>
      <c r="H67" s="3">
        <f>SUM('Step 3'!H67:AE67)</f>
        <v>74738</v>
      </c>
      <c r="I67" s="3">
        <f>SUM('Step 3'!I67:AF67)</f>
        <v>74344</v>
      </c>
      <c r="J67" s="3">
        <f>SUM('Step 3'!J67:AG67)</f>
        <v>73766</v>
      </c>
      <c r="K67" s="3">
        <f>SUM('Step 3'!K67:AH67)</f>
        <v>73158</v>
      </c>
    </row>
    <row r="68" spans="1:11" x14ac:dyDescent="0.35">
      <c r="A68" s="2" t="s">
        <v>152</v>
      </c>
      <c r="B68" s="3">
        <f>SUM('Step 3'!B68:Y68)</f>
        <v>229033</v>
      </c>
      <c r="C68" s="3">
        <f>SUM('Step 3'!C68:Z68)</f>
        <v>227207</v>
      </c>
      <c r="D68" s="3">
        <f>SUM('Step 3'!D68:AA68)</f>
        <v>224285</v>
      </c>
      <c r="E68" s="3">
        <f>SUM('Step 3'!E68:AB68)</f>
        <v>223405</v>
      </c>
      <c r="F68" s="3">
        <f>SUM('Step 3'!F68:AC68)</f>
        <v>222460</v>
      </c>
      <c r="G68" s="3">
        <f>SUM('Step 3'!G68:AD68)</f>
        <v>223713</v>
      </c>
      <c r="H68" s="3">
        <f>SUM('Step 3'!H68:AE68)</f>
        <v>223701</v>
      </c>
      <c r="I68" s="3">
        <f>SUM('Step 3'!I68:AF68)</f>
        <v>222522</v>
      </c>
      <c r="J68" s="3">
        <f>SUM('Step 3'!J68:AG68)</f>
        <v>220794</v>
      </c>
      <c r="K68" s="3">
        <f>SUM('Step 3'!K68:AH68)</f>
        <v>218973</v>
      </c>
    </row>
    <row r="69" spans="1:11" x14ac:dyDescent="0.35">
      <c r="A69" s="2" t="s">
        <v>153</v>
      </c>
      <c r="B69" s="3">
        <f>SUM('Step 3'!B69:Y69)</f>
        <v>9875</v>
      </c>
      <c r="C69" s="3">
        <f>SUM('Step 3'!C69:Z69)</f>
        <v>9781</v>
      </c>
      <c r="D69" s="3">
        <f>SUM('Step 3'!D69:AA69)</f>
        <v>9679</v>
      </c>
      <c r="E69" s="3">
        <f>SUM('Step 3'!E69:AB69)</f>
        <v>9674</v>
      </c>
      <c r="F69" s="3">
        <f>SUM('Step 3'!F69:AC69)</f>
        <v>9647</v>
      </c>
      <c r="G69" s="3">
        <f>SUM('Step 3'!G69:AD69)</f>
        <v>9615</v>
      </c>
      <c r="H69" s="3">
        <f>SUM('Step 3'!H69:AE69)</f>
        <v>9586</v>
      </c>
      <c r="I69" s="3">
        <f>SUM('Step 3'!I69:AF69)</f>
        <v>9521</v>
      </c>
      <c r="J69" s="3">
        <f>SUM('Step 3'!J69:AG69)</f>
        <v>9433</v>
      </c>
      <c r="K69" s="3">
        <f>SUM('Step 3'!K69:AH69)</f>
        <v>9361</v>
      </c>
    </row>
    <row r="70" spans="1:11" x14ac:dyDescent="0.35">
      <c r="A70" s="2" t="s">
        <v>154</v>
      </c>
      <c r="B70" s="3">
        <f>SUM('Step 3'!B70:Y70)</f>
        <v>12961</v>
      </c>
      <c r="C70" s="3">
        <f>SUM('Step 3'!C70:Z70)</f>
        <v>12844</v>
      </c>
      <c r="D70" s="3">
        <f>SUM('Step 3'!D70:AA70)</f>
        <v>12693</v>
      </c>
      <c r="E70" s="3">
        <f>SUM('Step 3'!E70:AB70)</f>
        <v>12672</v>
      </c>
      <c r="F70" s="3">
        <f>SUM('Step 3'!F70:AC70)</f>
        <v>12717</v>
      </c>
      <c r="G70" s="3">
        <f>SUM('Step 3'!G70:AD70)</f>
        <v>12818</v>
      </c>
      <c r="H70" s="3">
        <f>SUM('Step 3'!H70:AE70)</f>
        <v>12856</v>
      </c>
      <c r="I70" s="3">
        <f>SUM('Step 3'!I70:AF70)</f>
        <v>12869</v>
      </c>
      <c r="J70" s="3">
        <f>SUM('Step 3'!J70:AG70)</f>
        <v>12771</v>
      </c>
      <c r="K70" s="3">
        <f>SUM('Step 3'!K70:AH70)</f>
        <v>12665</v>
      </c>
    </row>
    <row r="71" spans="1:11" x14ac:dyDescent="0.35">
      <c r="A71" s="2" t="s">
        <v>61</v>
      </c>
      <c r="B71" s="3">
        <f>SUM('Step 3'!B71:Y71)</f>
        <v>229033</v>
      </c>
      <c r="C71" s="3">
        <f>SUM('Step 3'!C71:Z71)</f>
        <v>227207</v>
      </c>
      <c r="D71" s="3">
        <f>SUM('Step 3'!D71:AA71)</f>
        <v>224285</v>
      </c>
      <c r="E71" s="3">
        <f>SUM('Step 3'!E71:AB71)</f>
        <v>223405</v>
      </c>
      <c r="F71" s="3">
        <f>SUM('Step 3'!F71:AC71)</f>
        <v>222460</v>
      </c>
      <c r="G71" s="3">
        <f>SUM('Step 3'!G71:AD71)</f>
        <v>223713</v>
      </c>
      <c r="H71" s="3">
        <f>SUM('Step 3'!H71:AE71)</f>
        <v>223701</v>
      </c>
      <c r="I71" s="3">
        <f>SUM('Step 3'!I71:AF71)</f>
        <v>222522</v>
      </c>
      <c r="J71" s="3">
        <f>SUM('Step 3'!J71:AG71)</f>
        <v>220794</v>
      </c>
      <c r="K71" s="3">
        <f>SUM('Step 3'!K71:AH71)</f>
        <v>218973</v>
      </c>
    </row>
    <row r="72" spans="1:11" x14ac:dyDescent="0.35">
      <c r="A72" s="2" t="s">
        <v>155</v>
      </c>
      <c r="B72" s="3">
        <f>SUM('Step 3'!B72:Y72)</f>
        <v>14540</v>
      </c>
      <c r="C72" s="3">
        <f>SUM('Step 3'!C72:Z72)</f>
        <v>14391</v>
      </c>
      <c r="D72" s="3">
        <f>SUM('Step 3'!D72:AA72)</f>
        <v>14244</v>
      </c>
      <c r="E72" s="3">
        <f>SUM('Step 3'!E72:AB72)</f>
        <v>14262</v>
      </c>
      <c r="F72" s="3">
        <f>SUM('Step 3'!F72:AC72)</f>
        <v>14269</v>
      </c>
      <c r="G72" s="3">
        <f>SUM('Step 3'!G72:AD72)</f>
        <v>14232</v>
      </c>
      <c r="H72" s="3">
        <f>SUM('Step 3'!H72:AE72)</f>
        <v>14207</v>
      </c>
      <c r="I72" s="3">
        <f>SUM('Step 3'!I72:AF72)</f>
        <v>14127</v>
      </c>
      <c r="J72" s="3">
        <f>SUM('Step 3'!J72:AG72)</f>
        <v>13996</v>
      </c>
      <c r="K72" s="3">
        <f>SUM('Step 3'!K72:AH72)</f>
        <v>13896</v>
      </c>
    </row>
    <row r="73" spans="1:11" x14ac:dyDescent="0.35">
      <c r="A73" s="2" t="s">
        <v>62</v>
      </c>
      <c r="B73" s="3">
        <f>SUM('Step 3'!B73:Y73)</f>
        <v>14419</v>
      </c>
      <c r="C73" s="3">
        <f>SUM('Step 3'!C73:Z73)</f>
        <v>14301</v>
      </c>
      <c r="D73" s="3">
        <f>SUM('Step 3'!D73:AA73)</f>
        <v>14108</v>
      </c>
      <c r="E73" s="3">
        <f>SUM('Step 3'!E73:AB73)</f>
        <v>14038</v>
      </c>
      <c r="F73" s="3">
        <f>SUM('Step 3'!F73:AC73)</f>
        <v>13959</v>
      </c>
      <c r="G73" s="3">
        <f>SUM('Step 3'!G73:AD73)</f>
        <v>13910</v>
      </c>
      <c r="H73" s="3">
        <f>SUM('Step 3'!H73:AE73)</f>
        <v>13902</v>
      </c>
      <c r="I73" s="3">
        <f>SUM('Step 3'!I73:AF73)</f>
        <v>13856</v>
      </c>
      <c r="J73" s="3">
        <f>SUM('Step 3'!J73:AG73)</f>
        <v>13799</v>
      </c>
      <c r="K73" s="3">
        <f>SUM('Step 3'!K73:AH73)</f>
        <v>13730</v>
      </c>
    </row>
    <row r="74" spans="1:11" x14ac:dyDescent="0.35">
      <c r="A74" s="2" t="s">
        <v>63</v>
      </c>
      <c r="B74" s="3">
        <f>SUM('Step 3'!B74:Y74)</f>
        <v>8307</v>
      </c>
      <c r="C74" s="3">
        <f>SUM('Step 3'!C74:Z74)</f>
        <v>8253</v>
      </c>
      <c r="D74" s="3">
        <f>SUM('Step 3'!D74:AA74)</f>
        <v>8153</v>
      </c>
      <c r="E74" s="3">
        <f>SUM('Step 3'!E74:AB74)</f>
        <v>8119</v>
      </c>
      <c r="F74" s="3">
        <f>SUM('Step 3'!F74:AC74)</f>
        <v>8042</v>
      </c>
      <c r="G74" s="3">
        <f>SUM('Step 3'!G74:AD74)</f>
        <v>7972</v>
      </c>
      <c r="H74" s="3">
        <f>SUM('Step 3'!H74:AE74)</f>
        <v>7953</v>
      </c>
      <c r="I74" s="3">
        <f>SUM('Step 3'!I74:AF74)</f>
        <v>7928</v>
      </c>
      <c r="J74" s="3">
        <f>SUM('Step 3'!J74:AG74)</f>
        <v>7888</v>
      </c>
      <c r="K74" s="3">
        <f>SUM('Step 3'!K74:AH74)</f>
        <v>7842</v>
      </c>
    </row>
    <row r="75" spans="1:11" x14ac:dyDescent="0.35">
      <c r="A75" s="2" t="s">
        <v>156</v>
      </c>
      <c r="B75" s="3">
        <f>SUM('Step 3'!B75:Y75)</f>
        <v>12054</v>
      </c>
      <c r="C75" s="3">
        <f>SUM('Step 3'!C75:Z75)</f>
        <v>11955</v>
      </c>
      <c r="D75" s="3">
        <f>SUM('Step 3'!D75:AA75)</f>
        <v>11808</v>
      </c>
      <c r="E75" s="3">
        <f>SUM('Step 3'!E75:AB75)</f>
        <v>11724</v>
      </c>
      <c r="F75" s="3">
        <f>SUM('Step 3'!F75:AC75)</f>
        <v>11584</v>
      </c>
      <c r="G75" s="3">
        <f>SUM('Step 3'!G75:AD75)</f>
        <v>11471</v>
      </c>
      <c r="H75" s="3">
        <f>SUM('Step 3'!H75:AE75)</f>
        <v>11429</v>
      </c>
      <c r="I75" s="3">
        <f>SUM('Step 3'!I75:AF75)</f>
        <v>11419</v>
      </c>
      <c r="J75" s="3">
        <f>SUM('Step 3'!J75:AG75)</f>
        <v>11380</v>
      </c>
      <c r="K75" s="3">
        <f>SUM('Step 3'!K75:AH75)</f>
        <v>11338</v>
      </c>
    </row>
    <row r="76" spans="1:11" x14ac:dyDescent="0.35">
      <c r="A76" s="2" t="s">
        <v>157</v>
      </c>
      <c r="B76" s="3">
        <f>SUM('Step 3'!B76:Y76)</f>
        <v>8307</v>
      </c>
      <c r="C76" s="3">
        <f>SUM('Step 3'!C76:Z76)</f>
        <v>8253</v>
      </c>
      <c r="D76" s="3">
        <f>SUM('Step 3'!D76:AA76)</f>
        <v>8153</v>
      </c>
      <c r="E76" s="3">
        <f>SUM('Step 3'!E76:AB76)</f>
        <v>8119</v>
      </c>
      <c r="F76" s="3">
        <f>SUM('Step 3'!F76:AC76)</f>
        <v>8042</v>
      </c>
      <c r="G76" s="3">
        <f>SUM('Step 3'!G76:AD76)</f>
        <v>7972</v>
      </c>
      <c r="H76" s="3">
        <f>SUM('Step 3'!H76:AE76)</f>
        <v>7953</v>
      </c>
      <c r="I76" s="3">
        <f>SUM('Step 3'!I76:AF76)</f>
        <v>7928</v>
      </c>
      <c r="J76" s="3">
        <f>SUM('Step 3'!J76:AG76)</f>
        <v>7888</v>
      </c>
      <c r="K76" s="3">
        <f>SUM('Step 3'!K76:AH76)</f>
        <v>7842</v>
      </c>
    </row>
    <row r="77" spans="1:11" x14ac:dyDescent="0.35">
      <c r="A77" s="2" t="s">
        <v>158</v>
      </c>
      <c r="B77" s="3">
        <f>SUM('Step 3'!B77:Y77)</f>
        <v>14633</v>
      </c>
      <c r="C77" s="3">
        <f>SUM('Step 3'!C77:Z77)</f>
        <v>14516</v>
      </c>
      <c r="D77" s="3">
        <f>SUM('Step 3'!D77:AA77)</f>
        <v>14329</v>
      </c>
      <c r="E77" s="3">
        <f>SUM('Step 3'!E77:AB77)</f>
        <v>14273</v>
      </c>
      <c r="F77" s="3">
        <f>SUM('Step 3'!F77:AC77)</f>
        <v>14213</v>
      </c>
      <c r="G77" s="3">
        <f>SUM('Step 3'!G77:AD77)</f>
        <v>14293</v>
      </c>
      <c r="H77" s="3">
        <f>SUM('Step 3'!H77:AE77)</f>
        <v>14293</v>
      </c>
      <c r="I77" s="3">
        <f>SUM('Step 3'!I77:AF77)</f>
        <v>14217</v>
      </c>
      <c r="J77" s="3">
        <f>SUM('Step 3'!J77:AG77)</f>
        <v>14106</v>
      </c>
      <c r="K77" s="3">
        <f>SUM('Step 3'!K77:AH77)</f>
        <v>13990</v>
      </c>
    </row>
    <row r="78" spans="1:11" x14ac:dyDescent="0.35">
      <c r="A78" s="2" t="s">
        <v>159</v>
      </c>
      <c r="B78" s="3">
        <f>SUM('Step 3'!B78:Y78)</f>
        <v>106711</v>
      </c>
      <c r="C78" s="3">
        <f>SUM('Step 3'!C78:Z78)</f>
        <v>105694</v>
      </c>
      <c r="D78" s="3">
        <f>SUM('Step 3'!D78:AA78)</f>
        <v>104598</v>
      </c>
      <c r="E78" s="3">
        <f>SUM('Step 3'!E78:AB78)</f>
        <v>104539</v>
      </c>
      <c r="F78" s="3">
        <f>SUM('Step 3'!F78:AC78)</f>
        <v>104247</v>
      </c>
      <c r="G78" s="3">
        <f>SUM('Step 3'!G78:AD78)</f>
        <v>103900</v>
      </c>
      <c r="H78" s="3">
        <f>SUM('Step 3'!H78:AE78)</f>
        <v>103589</v>
      </c>
      <c r="I78" s="3">
        <f>SUM('Step 3'!I78:AF78)</f>
        <v>102878</v>
      </c>
      <c r="J78" s="3">
        <f>SUM('Step 3'!J78:AG78)</f>
        <v>101925</v>
      </c>
      <c r="K78" s="3">
        <f>SUM('Step 3'!K78:AH78)</f>
        <v>101152</v>
      </c>
    </row>
    <row r="79" spans="1:11" x14ac:dyDescent="0.35">
      <c r="A79" s="2" t="s">
        <v>161</v>
      </c>
      <c r="B79" s="3">
        <f>SUM('Step 3'!B79:Y79)</f>
        <v>448766</v>
      </c>
      <c r="C79" s="3">
        <f>SUM('Step 3'!C79:Z79)</f>
        <v>444392</v>
      </c>
      <c r="D79" s="3">
        <f>SUM('Step 3'!D79:AA79)</f>
        <v>439624</v>
      </c>
      <c r="E79" s="3">
        <f>SUM('Step 3'!E79:AB79)</f>
        <v>439445</v>
      </c>
      <c r="F79" s="3">
        <f>SUM('Step 3'!F79:AC79)</f>
        <v>438554</v>
      </c>
      <c r="G79" s="3">
        <f>SUM('Step 3'!G79:AD79)</f>
        <v>437059</v>
      </c>
      <c r="H79" s="3">
        <f>SUM('Step 3'!H79:AE79)</f>
        <v>435821</v>
      </c>
      <c r="I79" s="3">
        <f>SUM('Step 3'!I79:AF79)</f>
        <v>433050</v>
      </c>
      <c r="J79" s="3">
        <f>SUM('Step 3'!J79:AG79)</f>
        <v>428965</v>
      </c>
      <c r="K79" s="3">
        <f>SUM('Step 3'!K79:AH79)</f>
        <v>425693</v>
      </c>
    </row>
    <row r="80" spans="1:11" x14ac:dyDescent="0.35">
      <c r="A80" s="2" t="s">
        <v>160</v>
      </c>
      <c r="B80" s="3">
        <f>SUM('Step 3'!B80:Y80)</f>
        <v>643075</v>
      </c>
      <c r="C80" s="3">
        <f>SUM('Step 3'!C80:Z80)</f>
        <v>636521</v>
      </c>
      <c r="D80" s="3">
        <f>SUM('Step 3'!D80:AA80)</f>
        <v>629231</v>
      </c>
      <c r="E80" s="3">
        <f>SUM('Step 3'!E80:AB80)</f>
        <v>628522</v>
      </c>
      <c r="F80" s="3">
        <f>SUM('Step 3'!F80:AC80)</f>
        <v>626767</v>
      </c>
      <c r="G80" s="3">
        <f>SUM('Step 3'!G80:AD80)</f>
        <v>624205</v>
      </c>
      <c r="H80" s="3">
        <f>SUM('Step 3'!H80:AE80)</f>
        <v>622060</v>
      </c>
      <c r="I80" s="3">
        <f>SUM('Step 3'!I80:AF80)</f>
        <v>618103</v>
      </c>
      <c r="J80" s="3">
        <f>SUM('Step 3'!J80:AG80)</f>
        <v>611948</v>
      </c>
      <c r="K80" s="3">
        <f>SUM('Step 3'!K80:AH80)</f>
        <v>607006</v>
      </c>
    </row>
    <row r="81" spans="1:11" x14ac:dyDescent="0.35">
      <c r="A81" s="2" t="s">
        <v>162</v>
      </c>
      <c r="B81" s="3">
        <f>SUM('Step 3'!B81:Y81)</f>
        <v>46387</v>
      </c>
      <c r="C81" s="3">
        <f>SUM('Step 3'!C81:Z81)</f>
        <v>45900</v>
      </c>
      <c r="D81" s="3">
        <f>SUM('Step 3'!D81:AA81)</f>
        <v>45188</v>
      </c>
      <c r="E81" s="3">
        <f>SUM('Step 3'!E81:AB81)</f>
        <v>44973</v>
      </c>
      <c r="F81" s="3">
        <f>SUM('Step 3'!F81:AC81)</f>
        <v>44821</v>
      </c>
      <c r="G81" s="3">
        <f>SUM('Step 3'!G81:AD81)</f>
        <v>44563</v>
      </c>
      <c r="H81" s="3">
        <f>SUM('Step 3'!H81:AE81)</f>
        <v>44342</v>
      </c>
      <c r="I81" s="3">
        <f>SUM('Step 3'!I81:AF81)</f>
        <v>44049</v>
      </c>
      <c r="J81" s="3">
        <f>SUM('Step 3'!J81:AG81)</f>
        <v>43645</v>
      </c>
      <c r="K81" s="3">
        <f>SUM('Step 3'!K81:AH81)</f>
        <v>43329</v>
      </c>
    </row>
    <row r="82" spans="1:11" x14ac:dyDescent="0.35">
      <c r="A82" s="2" t="s">
        <v>163</v>
      </c>
      <c r="B82" s="3">
        <f>SUM('Step 3'!B82:Y82)</f>
        <v>21571</v>
      </c>
      <c r="C82" s="3">
        <f>SUM('Step 3'!C82:Z82)</f>
        <v>21406</v>
      </c>
      <c r="D82" s="3">
        <f>SUM('Step 3'!D82:AA82)</f>
        <v>21124</v>
      </c>
      <c r="E82" s="3">
        <f>SUM('Step 3'!E82:AB82)</f>
        <v>21001</v>
      </c>
      <c r="F82" s="3">
        <f>SUM('Step 3'!F82:AC82)</f>
        <v>20851</v>
      </c>
      <c r="G82" s="3">
        <f>SUM('Step 3'!G82:AD82)</f>
        <v>20701</v>
      </c>
      <c r="H82" s="3">
        <f>SUM('Step 3'!H82:AE82)</f>
        <v>20553</v>
      </c>
      <c r="I82" s="3">
        <f>SUM('Step 3'!I82:AF82)</f>
        <v>20410</v>
      </c>
      <c r="J82" s="3">
        <f>SUM('Step 3'!J82:AG82)</f>
        <v>20185</v>
      </c>
      <c r="K82" s="3">
        <f>SUM('Step 3'!K82:AH82)</f>
        <v>19989</v>
      </c>
    </row>
    <row r="83" spans="1:11" x14ac:dyDescent="0.35">
      <c r="A83" s="2" t="s">
        <v>164</v>
      </c>
      <c r="B83" s="3">
        <f>SUM('Step 3'!B83:Y83)</f>
        <v>13088</v>
      </c>
      <c r="C83" s="3">
        <f>SUM('Step 3'!C83:Z83)</f>
        <v>13033</v>
      </c>
      <c r="D83" s="3">
        <f>SUM('Step 3'!D83:AA83)</f>
        <v>12900</v>
      </c>
      <c r="E83" s="3">
        <f>SUM('Step 3'!E83:AB83)</f>
        <v>12898</v>
      </c>
      <c r="F83" s="3">
        <f>SUM('Step 3'!F83:AC83)</f>
        <v>12968</v>
      </c>
      <c r="G83" s="3">
        <f>SUM('Step 3'!G83:AD83)</f>
        <v>13073</v>
      </c>
      <c r="H83" s="3">
        <f>SUM('Step 3'!H83:AE83)</f>
        <v>13137</v>
      </c>
      <c r="I83" s="3">
        <f>SUM('Step 3'!I83:AF83)</f>
        <v>13158</v>
      </c>
      <c r="J83" s="3">
        <f>SUM('Step 3'!J83:AG83)</f>
        <v>13090</v>
      </c>
      <c r="K83" s="3">
        <f>SUM('Step 3'!K83:AH83)</f>
        <v>13042</v>
      </c>
    </row>
    <row r="84" spans="1:11" x14ac:dyDescent="0.35">
      <c r="A84" s="2" t="s">
        <v>165</v>
      </c>
      <c r="B84" s="3">
        <f>SUM('Step 3'!B84:Y84)</f>
        <v>22275</v>
      </c>
      <c r="C84" s="3">
        <f>SUM('Step 3'!C84:Z84)</f>
        <v>21994</v>
      </c>
      <c r="D84" s="3">
        <f>SUM('Step 3'!D84:AA84)</f>
        <v>21683</v>
      </c>
      <c r="E84" s="3">
        <f>SUM('Step 3'!E84:AB84)</f>
        <v>21637</v>
      </c>
      <c r="F84" s="3">
        <f>SUM('Step 3'!F84:AC84)</f>
        <v>21538</v>
      </c>
      <c r="G84" s="3">
        <f>SUM('Step 3'!G84:AD84)</f>
        <v>21467</v>
      </c>
      <c r="H84" s="3">
        <f>SUM('Step 3'!H84:AE84)</f>
        <v>21360</v>
      </c>
      <c r="I84" s="3">
        <f>SUM('Step 3'!I84:AF84)</f>
        <v>21113</v>
      </c>
      <c r="J84" s="3">
        <f>SUM('Step 3'!J84:AG84)</f>
        <v>20839</v>
      </c>
      <c r="K84" s="3">
        <f>SUM('Step 3'!K84:AH84)</f>
        <v>20640</v>
      </c>
    </row>
    <row r="85" spans="1:11" x14ac:dyDescent="0.35">
      <c r="A85" s="2" t="s">
        <v>166</v>
      </c>
      <c r="B85" s="3">
        <f>SUM('Step 3'!B85:Y85)</f>
        <v>22275</v>
      </c>
      <c r="C85" s="3">
        <f>SUM('Step 3'!C85:Z85)</f>
        <v>21994</v>
      </c>
      <c r="D85" s="3">
        <f>SUM('Step 3'!D85:AA85)</f>
        <v>21683</v>
      </c>
      <c r="E85" s="3">
        <f>SUM('Step 3'!E85:AB85)</f>
        <v>21637</v>
      </c>
      <c r="F85" s="3">
        <f>SUM('Step 3'!F85:AC85)</f>
        <v>21538</v>
      </c>
      <c r="G85" s="3">
        <f>SUM('Step 3'!G85:AD85)</f>
        <v>21467</v>
      </c>
      <c r="H85" s="3">
        <f>SUM('Step 3'!H85:AE85)</f>
        <v>21360</v>
      </c>
      <c r="I85" s="3">
        <f>SUM('Step 3'!I85:AF85)</f>
        <v>21113</v>
      </c>
      <c r="J85" s="3">
        <f>SUM('Step 3'!J85:AG85)</f>
        <v>20839</v>
      </c>
      <c r="K85" s="3">
        <f>SUM('Step 3'!K85:AH85)</f>
        <v>20640</v>
      </c>
    </row>
    <row r="86" spans="1:11" x14ac:dyDescent="0.35">
      <c r="A86" s="2" t="s">
        <v>167</v>
      </c>
      <c r="B86" s="3">
        <f>SUM('Step 3'!B86:Y86)</f>
        <v>16298</v>
      </c>
      <c r="C86" s="3">
        <f>SUM('Step 3'!C86:Z86)</f>
        <v>16132</v>
      </c>
      <c r="D86" s="3">
        <f>SUM('Step 3'!D86:AA86)</f>
        <v>15967</v>
      </c>
      <c r="E86" s="3">
        <f>SUM('Step 3'!E86:AB86)</f>
        <v>15986</v>
      </c>
      <c r="F86" s="3">
        <f>SUM('Step 3'!F86:AC86)</f>
        <v>15994</v>
      </c>
      <c r="G86" s="3">
        <f>SUM('Step 3'!G86:AD86)</f>
        <v>15953</v>
      </c>
      <c r="H86" s="3">
        <f>SUM('Step 3'!H86:AE86)</f>
        <v>15924</v>
      </c>
      <c r="I86" s="3">
        <f>SUM('Step 3'!I86:AF86)</f>
        <v>15834</v>
      </c>
      <c r="J86" s="3">
        <f>SUM('Step 3'!J86:AG86)</f>
        <v>15688</v>
      </c>
      <c r="K86" s="3">
        <f>SUM('Step 3'!K86:AH86)</f>
        <v>15576</v>
      </c>
    </row>
    <row r="87" spans="1:11" x14ac:dyDescent="0.35">
      <c r="A87" s="2" t="s">
        <v>168</v>
      </c>
      <c r="B87" s="3">
        <f>SUM('Step 3'!B87:Y87)</f>
        <v>3585</v>
      </c>
      <c r="C87" s="3">
        <f>SUM('Step 3'!C87:Z87)</f>
        <v>3544</v>
      </c>
      <c r="D87" s="3">
        <f>SUM('Step 3'!D87:AA87)</f>
        <v>3497</v>
      </c>
      <c r="E87" s="3">
        <f>SUM('Step 3'!E87:AB87)</f>
        <v>3493</v>
      </c>
      <c r="F87" s="3">
        <f>SUM('Step 3'!F87:AC87)</f>
        <v>3483</v>
      </c>
      <c r="G87" s="3">
        <f>SUM('Step 3'!G87:AD87)</f>
        <v>3468</v>
      </c>
      <c r="H87" s="3">
        <f>SUM('Step 3'!H87:AE87)</f>
        <v>3462</v>
      </c>
      <c r="I87" s="3">
        <f>SUM('Step 3'!I87:AF87)</f>
        <v>3448</v>
      </c>
      <c r="J87" s="3">
        <f>SUM('Step 3'!J87:AG87)</f>
        <v>3418</v>
      </c>
      <c r="K87" s="3">
        <f>SUM('Step 3'!K87:AH87)</f>
        <v>3391</v>
      </c>
    </row>
    <row r="88" spans="1:11" x14ac:dyDescent="0.35">
      <c r="A88" s="2" t="s">
        <v>169</v>
      </c>
      <c r="B88" s="3">
        <f>SUM('Step 3'!B88:Y88)</f>
        <v>14496</v>
      </c>
      <c r="C88" s="3">
        <f>SUM('Step 3'!C88:Z88)</f>
        <v>14344</v>
      </c>
      <c r="D88" s="3">
        <f>SUM('Step 3'!D88:AA88)</f>
        <v>14186</v>
      </c>
      <c r="E88" s="3">
        <f>SUM('Step 3'!E88:AB88)</f>
        <v>14196</v>
      </c>
      <c r="F88" s="3">
        <f>SUM('Step 3'!F88:AC88)</f>
        <v>14192</v>
      </c>
      <c r="G88" s="3">
        <f>SUM('Step 3'!G88:AD88)</f>
        <v>14149</v>
      </c>
      <c r="H88" s="3">
        <f>SUM('Step 3'!H88:AE88)</f>
        <v>14124</v>
      </c>
      <c r="I88" s="3">
        <f>SUM('Step 3'!I88:AF88)</f>
        <v>14050</v>
      </c>
      <c r="J88" s="3">
        <f>SUM('Step 3'!J88:AG88)</f>
        <v>13922</v>
      </c>
      <c r="K88" s="3">
        <f>SUM('Step 3'!K88:AH88)</f>
        <v>13819</v>
      </c>
    </row>
    <row r="89" spans="1:11" x14ac:dyDescent="0.35">
      <c r="A89" s="2" t="s">
        <v>170</v>
      </c>
      <c r="B89" s="3">
        <f>SUM('Step 3'!B89:Y89)</f>
        <v>10911</v>
      </c>
      <c r="C89" s="3">
        <f>SUM('Step 3'!C89:Z89)</f>
        <v>10800</v>
      </c>
      <c r="D89" s="3">
        <f>SUM('Step 3'!D89:AA89)</f>
        <v>10689</v>
      </c>
      <c r="E89" s="3">
        <f>SUM('Step 3'!E89:AB89)</f>
        <v>10703</v>
      </c>
      <c r="F89" s="3">
        <f>SUM('Step 3'!F89:AC89)</f>
        <v>10709</v>
      </c>
      <c r="G89" s="3">
        <f>SUM('Step 3'!G89:AD89)</f>
        <v>10681</v>
      </c>
      <c r="H89" s="3">
        <f>SUM('Step 3'!H89:AE89)</f>
        <v>10662</v>
      </c>
      <c r="I89" s="3">
        <f>SUM('Step 3'!I89:AF89)</f>
        <v>10602</v>
      </c>
      <c r="J89" s="3">
        <f>SUM('Step 3'!J89:AG89)</f>
        <v>10504</v>
      </c>
      <c r="K89" s="3">
        <f>SUM('Step 3'!K89:AH89)</f>
        <v>10428</v>
      </c>
    </row>
    <row r="90" spans="1:11" x14ac:dyDescent="0.35">
      <c r="A90" s="2" t="s">
        <v>171</v>
      </c>
      <c r="B90" s="3">
        <f>SUM('Step 3'!B90:Y90)</f>
        <v>51990</v>
      </c>
      <c r="C90" s="3">
        <f>SUM('Step 3'!C90:Z90)</f>
        <v>51387</v>
      </c>
      <c r="D90" s="3">
        <f>SUM('Step 3'!D90:AA90)</f>
        <v>50707</v>
      </c>
      <c r="E90" s="3">
        <f>SUM('Step 3'!E90:AB90)</f>
        <v>50660</v>
      </c>
      <c r="F90" s="3">
        <f>SUM('Step 3'!F90:AC90)</f>
        <v>50518</v>
      </c>
      <c r="G90" s="3">
        <f>SUM('Step 3'!G90:AD90)</f>
        <v>50308</v>
      </c>
      <c r="H90" s="3">
        <f>SUM('Step 3'!H90:AE90)</f>
        <v>50214</v>
      </c>
      <c r="I90" s="3">
        <f>SUM('Step 3'!I90:AF90)</f>
        <v>50017</v>
      </c>
      <c r="J90" s="3">
        <f>SUM('Step 3'!J90:AG90)</f>
        <v>49592</v>
      </c>
      <c r="K90" s="3">
        <f>SUM('Step 3'!K90:AH90)</f>
        <v>49202</v>
      </c>
    </row>
    <row r="91" spans="1:11" x14ac:dyDescent="0.35">
      <c r="A91" s="2" t="s">
        <v>172</v>
      </c>
      <c r="B91" s="3">
        <f>SUM('Step 3'!B91:Y91)</f>
        <v>21528</v>
      </c>
      <c r="C91" s="3">
        <f>SUM('Step 3'!C91:Z91)</f>
        <v>21275</v>
      </c>
      <c r="D91" s="3">
        <f>SUM('Step 3'!D91:AA91)</f>
        <v>20947</v>
      </c>
      <c r="E91" s="3">
        <f>SUM('Step 3'!E91:AB91)</f>
        <v>20800</v>
      </c>
      <c r="F91" s="3">
        <f>SUM('Step 3'!F91:AC91)</f>
        <v>20625</v>
      </c>
      <c r="G91" s="3">
        <f>SUM('Step 3'!G91:AD91)</f>
        <v>20492</v>
      </c>
      <c r="H91" s="3">
        <f>SUM('Step 3'!H91:AE91)</f>
        <v>20404</v>
      </c>
      <c r="I91" s="3">
        <f>SUM('Step 3'!I91:AF91)</f>
        <v>20279</v>
      </c>
      <c r="J91" s="3">
        <f>SUM('Step 3'!J91:AG91)</f>
        <v>20103</v>
      </c>
      <c r="K91" s="3">
        <f>SUM('Step 3'!K91:AH91)</f>
        <v>19971</v>
      </c>
    </row>
    <row r="92" spans="1:11" x14ac:dyDescent="0.35">
      <c r="A92" s="2" t="s">
        <v>173</v>
      </c>
      <c r="B92" s="3">
        <f>SUM('Step 3'!B92:Y92)</f>
        <v>23209</v>
      </c>
      <c r="C92" s="3">
        <f>SUM('Step 3'!C92:Z92)</f>
        <v>22933</v>
      </c>
      <c r="D92" s="3">
        <f>SUM('Step 3'!D92:AA92)</f>
        <v>22569</v>
      </c>
      <c r="E92" s="3">
        <f>SUM('Step 3'!E92:AB92)</f>
        <v>22396</v>
      </c>
      <c r="F92" s="3">
        <f>SUM('Step 3'!F92:AC92)</f>
        <v>22198</v>
      </c>
      <c r="G92" s="3">
        <f>SUM('Step 3'!G92:AD92)</f>
        <v>22047</v>
      </c>
      <c r="H92" s="3">
        <f>SUM('Step 3'!H92:AE92)</f>
        <v>21958</v>
      </c>
      <c r="I92" s="3">
        <f>SUM('Step 3'!I92:AF92)</f>
        <v>21823</v>
      </c>
      <c r="J92" s="3">
        <f>SUM('Step 3'!J92:AG92)</f>
        <v>21634</v>
      </c>
      <c r="K92" s="3">
        <f>SUM('Step 3'!K92:AH92)</f>
        <v>21493</v>
      </c>
    </row>
    <row r="93" spans="1:11" x14ac:dyDescent="0.35">
      <c r="A93" s="2" t="s">
        <v>174</v>
      </c>
      <c r="B93" s="3">
        <f>SUM('Step 3'!B93:Y93)</f>
        <v>18443</v>
      </c>
      <c r="C93" s="3">
        <f>SUM('Step 3'!C93:Z93)</f>
        <v>18286</v>
      </c>
      <c r="D93" s="3">
        <f>SUM('Step 3'!D93:AA93)</f>
        <v>18049</v>
      </c>
      <c r="E93" s="3">
        <f>SUM('Step 3'!E93:AB93)</f>
        <v>18021</v>
      </c>
      <c r="F93" s="3">
        <f>SUM('Step 3'!F93:AC93)</f>
        <v>18009</v>
      </c>
      <c r="G93" s="3">
        <f>SUM('Step 3'!G93:AD93)</f>
        <v>17903</v>
      </c>
      <c r="H93" s="3">
        <f>SUM('Step 3'!H93:AE93)</f>
        <v>17831</v>
      </c>
      <c r="I93" s="3">
        <f>SUM('Step 3'!I93:AF93)</f>
        <v>17668</v>
      </c>
      <c r="J93" s="3">
        <f>SUM('Step 3'!J93:AG93)</f>
        <v>17507</v>
      </c>
      <c r="K93" s="3">
        <f>SUM('Step 3'!K93:AH93)</f>
        <v>17395</v>
      </c>
    </row>
    <row r="94" spans="1:11" x14ac:dyDescent="0.35">
      <c r="A94" s="2" t="s">
        <v>175</v>
      </c>
      <c r="B94" s="3">
        <f>SUM('Step 3'!B94:Y94)</f>
        <v>17895</v>
      </c>
      <c r="C94" s="3">
        <f>SUM('Step 3'!C94:Z94)</f>
        <v>17705</v>
      </c>
      <c r="D94" s="3">
        <f>SUM('Step 3'!D94:AA94)</f>
        <v>17552</v>
      </c>
      <c r="E94" s="3">
        <f>SUM('Step 3'!E94:AB94)</f>
        <v>17593</v>
      </c>
      <c r="F94" s="3">
        <f>SUM('Step 3'!F94:AC94)</f>
        <v>17714</v>
      </c>
      <c r="G94" s="3">
        <f>SUM('Step 3'!G94:AD94)</f>
        <v>17876</v>
      </c>
      <c r="H94" s="3">
        <f>SUM('Step 3'!H94:AE94)</f>
        <v>17973</v>
      </c>
      <c r="I94" s="3">
        <f>SUM('Step 3'!I94:AF94)</f>
        <v>18037</v>
      </c>
      <c r="J94" s="3">
        <f>SUM('Step 3'!J94:AG94)</f>
        <v>17960</v>
      </c>
      <c r="K94" s="3">
        <f>SUM('Step 3'!K94:AH94)</f>
        <v>17901</v>
      </c>
    </row>
    <row r="95" spans="1:11" x14ac:dyDescent="0.35">
      <c r="A95" s="2" t="s">
        <v>176</v>
      </c>
      <c r="B95" s="3">
        <f>SUM('Step 3'!B95:Y95)</f>
        <v>142883</v>
      </c>
      <c r="C95" s="3">
        <f>SUM('Step 3'!C95:Z95)</f>
        <v>141976</v>
      </c>
      <c r="D95" s="3">
        <f>SUM('Step 3'!D95:AA95)</f>
        <v>140383</v>
      </c>
      <c r="E95" s="3">
        <f>SUM('Step 3'!E95:AB95)</f>
        <v>140032</v>
      </c>
      <c r="F95" s="3">
        <f>SUM('Step 3'!F95:AC95)</f>
        <v>139533</v>
      </c>
      <c r="G95" s="3">
        <f>SUM('Step 3'!G95:AD95)</f>
        <v>138751</v>
      </c>
      <c r="H95" s="3">
        <f>SUM('Step 3'!H95:AE95)</f>
        <v>137240</v>
      </c>
      <c r="I95" s="3">
        <f>SUM('Step 3'!I95:AF95)</f>
        <v>136007</v>
      </c>
      <c r="J95" s="3">
        <f>SUM('Step 3'!J95:AG95)</f>
        <v>134327</v>
      </c>
      <c r="K95" s="3">
        <f>SUM('Step 3'!K95:AH95)</f>
        <v>132961</v>
      </c>
    </row>
    <row r="96" spans="1:11" x14ac:dyDescent="0.35">
      <c r="A96" s="2" t="s">
        <v>64</v>
      </c>
      <c r="B96" s="3">
        <f>SUM('Step 3'!B96:Y96)</f>
        <v>17137</v>
      </c>
      <c r="C96" s="3">
        <f>SUM('Step 3'!C96:Z96)</f>
        <v>16984</v>
      </c>
      <c r="D96" s="3">
        <f>SUM('Step 3'!D96:AA96)</f>
        <v>16785</v>
      </c>
      <c r="E96" s="3">
        <f>SUM('Step 3'!E96:AB96)</f>
        <v>16757</v>
      </c>
      <c r="F96" s="3">
        <f>SUM('Step 3'!F96:AC96)</f>
        <v>16816</v>
      </c>
      <c r="G96" s="3">
        <f>SUM('Step 3'!G96:AD96)</f>
        <v>16950</v>
      </c>
      <c r="H96" s="3">
        <f>SUM('Step 3'!H96:AE96)</f>
        <v>17000</v>
      </c>
      <c r="I96" s="3">
        <f>SUM('Step 3'!I96:AF96)</f>
        <v>17018</v>
      </c>
      <c r="J96" s="3">
        <f>SUM('Step 3'!J96:AG96)</f>
        <v>16889</v>
      </c>
      <c r="K96" s="3">
        <f>SUM('Step 3'!K96:AH96)</f>
        <v>16749</v>
      </c>
    </row>
    <row r="97" spans="1:11" x14ac:dyDescent="0.35">
      <c r="A97" s="2" t="s">
        <v>177</v>
      </c>
      <c r="B97" s="3">
        <f>SUM('Step 3'!B97:Y97)</f>
        <v>26491</v>
      </c>
      <c r="C97" s="3">
        <f>SUM('Step 3'!C97:Z97)</f>
        <v>26268</v>
      </c>
      <c r="D97" s="3">
        <f>SUM('Step 3'!D97:AA97)</f>
        <v>26001</v>
      </c>
      <c r="E97" s="3">
        <f>SUM('Step 3'!E97:AB97)</f>
        <v>26001</v>
      </c>
      <c r="F97" s="3">
        <f>SUM('Step 3'!F97:AC97)</f>
        <v>25922</v>
      </c>
      <c r="G97" s="3">
        <f>SUM('Step 3'!G97:AD97)</f>
        <v>25820</v>
      </c>
      <c r="H97" s="3">
        <f>SUM('Step 3'!H97:AE97)</f>
        <v>25726</v>
      </c>
      <c r="I97" s="3">
        <f>SUM('Step 3'!I97:AF97)</f>
        <v>25772</v>
      </c>
      <c r="J97" s="3">
        <f>SUM('Step 3'!J97:AG97)</f>
        <v>25530</v>
      </c>
      <c r="K97" s="3">
        <f>SUM('Step 3'!K97:AH97)</f>
        <v>25323</v>
      </c>
    </row>
    <row r="98" spans="1:11" x14ac:dyDescent="0.35">
      <c r="A98" s="2" t="s">
        <v>178</v>
      </c>
      <c r="B98" s="3">
        <f>SUM('Step 3'!B98:Y98)</f>
        <v>26491</v>
      </c>
      <c r="C98" s="3">
        <f>SUM('Step 3'!C98:Z98)</f>
        <v>26268</v>
      </c>
      <c r="D98" s="3">
        <f>SUM('Step 3'!D98:AA98)</f>
        <v>26001</v>
      </c>
      <c r="E98" s="3">
        <f>SUM('Step 3'!E98:AB98)</f>
        <v>26001</v>
      </c>
      <c r="F98" s="3">
        <f>SUM('Step 3'!F98:AC98)</f>
        <v>25922</v>
      </c>
      <c r="G98" s="3">
        <f>SUM('Step 3'!G98:AD98)</f>
        <v>25820</v>
      </c>
      <c r="H98" s="3">
        <f>SUM('Step 3'!H98:AE98)</f>
        <v>25726</v>
      </c>
      <c r="I98" s="3">
        <f>SUM('Step 3'!I98:AF98)</f>
        <v>25772</v>
      </c>
      <c r="J98" s="3">
        <f>SUM('Step 3'!J98:AG98)</f>
        <v>25530</v>
      </c>
      <c r="K98" s="3">
        <f>SUM('Step 3'!K98:AH98)</f>
        <v>25323</v>
      </c>
    </row>
    <row r="99" spans="1:11" x14ac:dyDescent="0.35">
      <c r="A99" s="2" t="s">
        <v>65</v>
      </c>
      <c r="B99" s="3">
        <f>SUM('Step 3'!B99:Y99)</f>
        <v>16591</v>
      </c>
      <c r="C99" s="3">
        <f>SUM('Step 3'!C99:Z99)</f>
        <v>16413</v>
      </c>
      <c r="D99" s="3">
        <f>SUM('Step 3'!D99:AA99)</f>
        <v>16137</v>
      </c>
      <c r="E99" s="3">
        <f>SUM('Step 3'!E99:AB99)</f>
        <v>16034</v>
      </c>
      <c r="F99" s="3">
        <f>SUM('Step 3'!F99:AC99)</f>
        <v>15953</v>
      </c>
      <c r="G99" s="3">
        <f>SUM('Step 3'!G99:AD99)</f>
        <v>15863</v>
      </c>
      <c r="H99" s="3">
        <f>SUM('Step 3'!H99:AE99)</f>
        <v>15795</v>
      </c>
      <c r="I99" s="3">
        <f>SUM('Step 3'!I99:AF99)</f>
        <v>15665</v>
      </c>
      <c r="J99" s="3">
        <f>SUM('Step 3'!J99:AG99)</f>
        <v>15501</v>
      </c>
      <c r="K99" s="3">
        <f>SUM('Step 3'!K99:AH99)</f>
        <v>15370</v>
      </c>
    </row>
    <row r="100" spans="1:11" x14ac:dyDescent="0.35">
      <c r="A100" s="2" t="s">
        <v>66</v>
      </c>
      <c r="B100" s="3">
        <f>SUM('Step 3'!B100:Y100)</f>
        <v>7385</v>
      </c>
      <c r="C100" s="3">
        <f>SUM('Step 3'!C100:Z100)</f>
        <v>7318</v>
      </c>
      <c r="D100" s="3">
        <f>SUM('Step 3'!D100:AA100)</f>
        <v>7200</v>
      </c>
      <c r="E100" s="3">
        <f>SUM('Step 3'!E100:AB100)</f>
        <v>7144</v>
      </c>
      <c r="F100" s="3">
        <f>SUM('Step 3'!F100:AC100)</f>
        <v>7112</v>
      </c>
      <c r="G100" s="3">
        <f>SUM('Step 3'!G100:AD100)</f>
        <v>7082</v>
      </c>
      <c r="H100" s="3">
        <f>SUM('Step 3'!H100:AE100)</f>
        <v>7075</v>
      </c>
      <c r="I100" s="3">
        <f>SUM('Step 3'!I100:AF100)</f>
        <v>7065</v>
      </c>
      <c r="J100" s="3">
        <f>SUM('Step 3'!J100:AG100)</f>
        <v>7032</v>
      </c>
      <c r="K100" s="3">
        <f>SUM('Step 3'!K100:AH100)</f>
        <v>6998</v>
      </c>
    </row>
    <row r="101" spans="1:11" x14ac:dyDescent="0.35">
      <c r="A101" s="2" t="s">
        <v>179</v>
      </c>
      <c r="B101" s="3">
        <f>SUM('Step 3'!B101:Y101)</f>
        <v>15153</v>
      </c>
      <c r="C101" s="3">
        <f>SUM('Step 3'!C101:Z101)</f>
        <v>14977</v>
      </c>
      <c r="D101" s="3">
        <f>SUM('Step 3'!D101:AA101)</f>
        <v>14736</v>
      </c>
      <c r="E101" s="3">
        <f>SUM('Step 3'!E101:AB101)</f>
        <v>14614</v>
      </c>
      <c r="F101" s="3">
        <f>SUM('Step 3'!F101:AC101)</f>
        <v>14502</v>
      </c>
      <c r="G101" s="3">
        <f>SUM('Step 3'!G101:AD101)</f>
        <v>14411</v>
      </c>
      <c r="H101" s="3">
        <f>SUM('Step 3'!H101:AE101)</f>
        <v>14380</v>
      </c>
      <c r="I101" s="3">
        <f>SUM('Step 3'!I101:AF101)</f>
        <v>14570</v>
      </c>
      <c r="J101" s="3">
        <f>SUM('Step 3'!J101:AG101)</f>
        <v>14466</v>
      </c>
      <c r="K101" s="3">
        <f>SUM('Step 3'!K101:AH101)</f>
        <v>14380</v>
      </c>
    </row>
    <row r="102" spans="1:11" x14ac:dyDescent="0.35">
      <c r="A102" s="2" t="s">
        <v>180</v>
      </c>
      <c r="B102" s="3">
        <f>SUM('Step 3'!B102:Y102)</f>
        <v>12809</v>
      </c>
      <c r="C102" s="3">
        <f>SUM('Step 3'!C102:Z102)</f>
        <v>12660</v>
      </c>
      <c r="D102" s="3">
        <f>SUM('Step 3'!D102:AA102)</f>
        <v>12452</v>
      </c>
      <c r="E102" s="3">
        <f>SUM('Step 3'!E102:AB102)</f>
        <v>12362</v>
      </c>
      <c r="F102" s="3">
        <f>SUM('Step 3'!F102:AC102)</f>
        <v>12280</v>
      </c>
      <c r="G102" s="3">
        <f>SUM('Step 3'!G102:AD102)</f>
        <v>12210</v>
      </c>
      <c r="H102" s="3">
        <f>SUM('Step 3'!H102:AE102)</f>
        <v>12200</v>
      </c>
      <c r="I102" s="3">
        <f>SUM('Step 3'!I102:AF102)</f>
        <v>12364</v>
      </c>
      <c r="J102" s="3">
        <f>SUM('Step 3'!J102:AG102)</f>
        <v>12265</v>
      </c>
      <c r="K102" s="3">
        <f>SUM('Step 3'!K102:AH102)</f>
        <v>12171</v>
      </c>
    </row>
    <row r="103" spans="1:11" x14ac:dyDescent="0.35">
      <c r="A103" s="2" t="s">
        <v>181</v>
      </c>
      <c r="B103" s="3">
        <f>SUM('Step 3'!B103:Y103)</f>
        <v>35124</v>
      </c>
      <c r="C103" s="3">
        <f>SUM('Step 3'!C103:Z103)</f>
        <v>34807</v>
      </c>
      <c r="D103" s="3">
        <f>SUM('Step 3'!D103:AA103)</f>
        <v>34488</v>
      </c>
      <c r="E103" s="3">
        <f>SUM('Step 3'!E103:AB103)</f>
        <v>34515</v>
      </c>
      <c r="F103" s="3">
        <f>SUM('Step 3'!F103:AC103)</f>
        <v>34476</v>
      </c>
      <c r="G103" s="3">
        <f>SUM('Step 3'!G103:AD103)</f>
        <v>34326</v>
      </c>
      <c r="H103" s="3">
        <f>SUM('Step 3'!H103:AE103)</f>
        <v>34094</v>
      </c>
      <c r="I103" s="3">
        <f>SUM('Step 3'!I103:AF103)</f>
        <v>33866</v>
      </c>
      <c r="J103" s="3">
        <f>SUM('Step 3'!J103:AG103)</f>
        <v>33534</v>
      </c>
      <c r="K103" s="3">
        <f>SUM('Step 3'!K103:AH103)</f>
        <v>33327</v>
      </c>
    </row>
    <row r="104" spans="1:11" x14ac:dyDescent="0.35">
      <c r="A104" s="2" t="s">
        <v>68</v>
      </c>
      <c r="B104" s="3">
        <f>SUM('Step 3'!B104:Y104)</f>
        <v>75947</v>
      </c>
      <c r="C104" s="3">
        <f>SUM('Step 3'!C104:Z104)</f>
        <v>74984</v>
      </c>
      <c r="D104" s="3">
        <f>SUM('Step 3'!D104:AA104)</f>
        <v>73869</v>
      </c>
      <c r="E104" s="3">
        <f>SUM('Step 3'!E104:AB104)</f>
        <v>73588</v>
      </c>
      <c r="F104" s="3">
        <f>SUM('Step 3'!F104:AC104)</f>
        <v>73182</v>
      </c>
      <c r="G104" s="3">
        <f>SUM('Step 3'!G104:AD104)</f>
        <v>72708</v>
      </c>
      <c r="H104" s="3">
        <f>SUM('Step 3'!H104:AE104)</f>
        <v>72335</v>
      </c>
      <c r="I104" s="3">
        <f>SUM('Step 3'!I104:AF104)</f>
        <v>71853</v>
      </c>
      <c r="J104" s="3">
        <f>SUM('Step 3'!J104:AG104)</f>
        <v>71136</v>
      </c>
      <c r="K104" s="3">
        <f>SUM('Step 3'!K104:AH104)</f>
        <v>70489</v>
      </c>
    </row>
    <row r="105" spans="1:11" x14ac:dyDescent="0.35">
      <c r="A105" s="2" t="s">
        <v>67</v>
      </c>
      <c r="B105" s="3">
        <f>SUM('Step 3'!B105:Y105)</f>
        <v>23768</v>
      </c>
      <c r="C105" s="3">
        <f>SUM('Step 3'!C105:Z105)</f>
        <v>23467</v>
      </c>
      <c r="D105" s="3">
        <f>SUM('Step 3'!D105:AA105)</f>
        <v>23118</v>
      </c>
      <c r="E105" s="3">
        <f>SUM('Step 3'!E105:AB105)</f>
        <v>23030</v>
      </c>
      <c r="F105" s="3">
        <f>SUM('Step 3'!F105:AC105)</f>
        <v>22903</v>
      </c>
      <c r="G105" s="3">
        <f>SUM('Step 3'!G105:AD105)</f>
        <v>22755</v>
      </c>
      <c r="H105" s="3">
        <f>SUM('Step 3'!H105:AE105)</f>
        <v>22638</v>
      </c>
      <c r="I105" s="3">
        <f>SUM('Step 3'!I105:AF105)</f>
        <v>22487</v>
      </c>
      <c r="J105" s="3">
        <f>SUM('Step 3'!J105:AG105)</f>
        <v>22263</v>
      </c>
      <c r="K105" s="3">
        <f>SUM('Step 3'!K105:AH105)</f>
        <v>22061</v>
      </c>
    </row>
    <row r="106" spans="1:11" x14ac:dyDescent="0.35">
      <c r="A106" s="2" t="s">
        <v>182</v>
      </c>
      <c r="B106" s="3">
        <f>SUM('Step 3'!B106:Y106)</f>
        <v>75947</v>
      </c>
      <c r="C106" s="3">
        <f>SUM('Step 3'!C106:Z106)</f>
        <v>74984</v>
      </c>
      <c r="D106" s="3">
        <f>SUM('Step 3'!D106:AA106)</f>
        <v>73869</v>
      </c>
      <c r="E106" s="3">
        <f>SUM('Step 3'!E106:AB106)</f>
        <v>73588</v>
      </c>
      <c r="F106" s="3">
        <f>SUM('Step 3'!F106:AC106)</f>
        <v>73182</v>
      </c>
      <c r="G106" s="3">
        <f>SUM('Step 3'!G106:AD106)</f>
        <v>72708</v>
      </c>
      <c r="H106" s="3">
        <f>SUM('Step 3'!H106:AE106)</f>
        <v>72335</v>
      </c>
      <c r="I106" s="3">
        <f>SUM('Step 3'!I106:AF106)</f>
        <v>71853</v>
      </c>
      <c r="J106" s="3">
        <f>SUM('Step 3'!J106:AG106)</f>
        <v>71136</v>
      </c>
      <c r="K106" s="3">
        <f>SUM('Step 3'!K106:AH106)</f>
        <v>70489</v>
      </c>
    </row>
    <row r="107" spans="1:11" x14ac:dyDescent="0.35">
      <c r="A107" s="2" t="s">
        <v>184</v>
      </c>
      <c r="B107" s="3">
        <f>SUM('Step 3'!B107:Y107)</f>
        <v>117868</v>
      </c>
      <c r="C107" s="3">
        <f>SUM('Step 3'!C107:Z107)</f>
        <v>116595</v>
      </c>
      <c r="D107" s="3">
        <f>SUM('Step 3'!D107:AA107)</f>
        <v>115176</v>
      </c>
      <c r="E107" s="3">
        <f>SUM('Step 3'!E107:AB107)</f>
        <v>115060</v>
      </c>
      <c r="F107" s="3">
        <f>SUM('Step 3'!F107:AC107)</f>
        <v>114558</v>
      </c>
      <c r="G107" s="3">
        <f>SUM('Step 3'!G107:AD107)</f>
        <v>113935</v>
      </c>
      <c r="H107" s="3">
        <f>SUM('Step 3'!H107:AE107)</f>
        <v>113352</v>
      </c>
      <c r="I107" s="3">
        <f>SUM('Step 3'!I107:AF107)</f>
        <v>112499</v>
      </c>
      <c r="J107" s="3">
        <f>SUM('Step 3'!J107:AG107)</f>
        <v>111323</v>
      </c>
      <c r="K107" s="3">
        <f>SUM('Step 3'!K107:AH107)</f>
        <v>110370</v>
      </c>
    </row>
    <row r="108" spans="1:11" x14ac:dyDescent="0.35">
      <c r="A108" s="2" t="s">
        <v>183</v>
      </c>
      <c r="B108" s="3">
        <f>SUM('Step 3'!B108:Y108)</f>
        <v>41120</v>
      </c>
      <c r="C108" s="3">
        <f>SUM('Step 3'!C108:Z108)</f>
        <v>40676</v>
      </c>
      <c r="D108" s="3">
        <f>SUM('Step 3'!D108:AA108)</f>
        <v>40181</v>
      </c>
      <c r="E108" s="3">
        <f>SUM('Step 3'!E108:AB108)</f>
        <v>40141</v>
      </c>
      <c r="F108" s="3">
        <f>SUM('Step 3'!F108:AC108)</f>
        <v>39966</v>
      </c>
      <c r="G108" s="3">
        <f>SUM('Step 3'!G108:AD108)</f>
        <v>39749</v>
      </c>
      <c r="H108" s="3">
        <f>SUM('Step 3'!H108:AE108)</f>
        <v>39546</v>
      </c>
      <c r="I108" s="3">
        <f>SUM('Step 3'!I108:AF108)</f>
        <v>39249</v>
      </c>
      <c r="J108" s="3">
        <f>SUM('Step 3'!J108:AG108)</f>
        <v>38838</v>
      </c>
      <c r="K108" s="3">
        <f>SUM('Step 3'!K108:AH108)</f>
        <v>38505</v>
      </c>
    </row>
    <row r="109" spans="1:11" x14ac:dyDescent="0.35">
      <c r="A109" s="2" t="s">
        <v>185</v>
      </c>
      <c r="B109" s="3">
        <f>SUM('Step 3'!B109:Y109)</f>
        <v>258700</v>
      </c>
      <c r="C109" s="3">
        <f>SUM('Step 3'!C109:Z109)</f>
        <v>256108</v>
      </c>
      <c r="D109" s="3">
        <f>SUM('Step 3'!D109:AA109)</f>
        <v>252836</v>
      </c>
      <c r="E109" s="3">
        <f>SUM('Step 3'!E109:AB109)</f>
        <v>252306</v>
      </c>
      <c r="F109" s="3">
        <f>SUM('Step 3'!F109:AC109)</f>
        <v>251038</v>
      </c>
      <c r="G109" s="3">
        <f>SUM('Step 3'!G109:AD109)</f>
        <v>249681</v>
      </c>
      <c r="H109" s="3">
        <f>SUM('Step 3'!H109:AE109)</f>
        <v>248591</v>
      </c>
      <c r="I109" s="3">
        <f>SUM('Step 3'!I109:AF109)</f>
        <v>247378</v>
      </c>
      <c r="J109" s="3">
        <f>SUM('Step 3'!J109:AG109)</f>
        <v>245243</v>
      </c>
      <c r="K109" s="3">
        <f>SUM('Step 3'!K109:AH109)</f>
        <v>243300</v>
      </c>
    </row>
    <row r="110" spans="1:11" x14ac:dyDescent="0.35">
      <c r="A110" s="2" t="s">
        <v>186</v>
      </c>
      <c r="B110" s="3">
        <f>SUM('Step 3'!B110:Y110)</f>
        <v>162639</v>
      </c>
      <c r="C110" s="3">
        <f>SUM('Step 3'!C110:Z110)</f>
        <v>160756</v>
      </c>
      <c r="D110" s="3">
        <f>SUM('Step 3'!D110:AA110)</f>
        <v>158534</v>
      </c>
      <c r="E110" s="3">
        <f>SUM('Step 3'!E110:AB110)</f>
        <v>158130</v>
      </c>
      <c r="F110" s="3">
        <f>SUM('Step 3'!F110:AC110)</f>
        <v>157310</v>
      </c>
      <c r="G110" s="3">
        <f>SUM('Step 3'!G110:AD110)</f>
        <v>156399</v>
      </c>
      <c r="H110" s="3">
        <f>SUM('Step 3'!H110:AE110)</f>
        <v>155617</v>
      </c>
      <c r="I110" s="3">
        <f>SUM('Step 3'!I110:AF110)</f>
        <v>154569</v>
      </c>
      <c r="J110" s="3">
        <f>SUM('Step 3'!J110:AG110)</f>
        <v>153072</v>
      </c>
      <c r="K110" s="3">
        <f>SUM('Step 3'!K110:AH110)</f>
        <v>151828</v>
      </c>
    </row>
    <row r="111" spans="1:11" x14ac:dyDescent="0.35">
      <c r="A111" s="2" t="s">
        <v>69</v>
      </c>
      <c r="B111" s="3">
        <f>SUM('Step 3'!B111:Y111)</f>
        <v>12001</v>
      </c>
      <c r="C111" s="3">
        <f>SUM('Step 3'!C111:Z111)</f>
        <v>11861</v>
      </c>
      <c r="D111" s="3">
        <f>SUM('Step 3'!D111:AA111)</f>
        <v>11664</v>
      </c>
      <c r="E111" s="3">
        <f>SUM('Step 3'!E111:AB111)</f>
        <v>11584</v>
      </c>
      <c r="F111" s="3">
        <f>SUM('Step 3'!F111:AC111)</f>
        <v>11482</v>
      </c>
      <c r="G111" s="3">
        <f>SUM('Step 3'!G111:AD111)</f>
        <v>11374</v>
      </c>
      <c r="H111" s="3">
        <f>SUM('Step 3'!H111:AE111)</f>
        <v>11315</v>
      </c>
      <c r="I111" s="3">
        <f>SUM('Step 3'!I111:AF111)</f>
        <v>11218</v>
      </c>
      <c r="J111" s="3">
        <f>SUM('Step 3'!J111:AG111)</f>
        <v>11121</v>
      </c>
      <c r="K111" s="3">
        <f>SUM('Step 3'!K111:AH111)</f>
        <v>11032</v>
      </c>
    </row>
    <row r="112" spans="1:11" x14ac:dyDescent="0.35">
      <c r="A112" s="2" t="s">
        <v>187</v>
      </c>
      <c r="B112" s="3">
        <f>SUM('Step 3'!B112:Y112)</f>
        <v>274118</v>
      </c>
      <c r="C112" s="3">
        <f>SUM('Step 3'!C112:Z112)</f>
        <v>271505</v>
      </c>
      <c r="D112" s="3">
        <f>SUM('Step 3'!D112:AA112)</f>
        <v>268690</v>
      </c>
      <c r="E112" s="3">
        <f>SUM('Step 3'!E112:AB112)</f>
        <v>268537</v>
      </c>
      <c r="F112" s="3">
        <f>SUM('Step 3'!F112:AC112)</f>
        <v>267788</v>
      </c>
      <c r="G112" s="3">
        <f>SUM('Step 3'!G112:AD112)</f>
        <v>266895</v>
      </c>
      <c r="H112" s="3">
        <f>SUM('Step 3'!H112:AE112)</f>
        <v>266097</v>
      </c>
      <c r="I112" s="3">
        <f>SUM('Step 3'!I112:AF112)</f>
        <v>264270</v>
      </c>
      <c r="J112" s="3">
        <f>SUM('Step 3'!J112:AG112)</f>
        <v>261823</v>
      </c>
      <c r="K112" s="3">
        <f>SUM('Step 3'!K112:AH112)</f>
        <v>259837</v>
      </c>
    </row>
    <row r="113" spans="1:11" x14ac:dyDescent="0.35">
      <c r="A113" s="2" t="s">
        <v>188</v>
      </c>
      <c r="B113" s="3">
        <f>SUM('Step 3'!B113:Y113)</f>
        <v>21886</v>
      </c>
      <c r="C113" s="3">
        <f>SUM('Step 3'!C113:Z113)</f>
        <v>21677</v>
      </c>
      <c r="D113" s="3">
        <f>SUM('Step 3'!D113:AA113)</f>
        <v>21452</v>
      </c>
      <c r="E113" s="3">
        <f>SUM('Step 3'!E113:AB113)</f>
        <v>21440</v>
      </c>
      <c r="F113" s="3">
        <f>SUM('Step 3'!F113:AC113)</f>
        <v>21380</v>
      </c>
      <c r="G113" s="3">
        <f>SUM('Step 3'!G113:AD113)</f>
        <v>21309</v>
      </c>
      <c r="H113" s="3">
        <f>SUM('Step 3'!H113:AE113)</f>
        <v>21245</v>
      </c>
      <c r="I113" s="3">
        <f>SUM('Step 3'!I113:AF113)</f>
        <v>21099</v>
      </c>
      <c r="J113" s="3">
        <f>SUM('Step 3'!J113:AG113)</f>
        <v>20903</v>
      </c>
      <c r="K113" s="3">
        <f>SUM('Step 3'!K113:AH113)</f>
        <v>20745</v>
      </c>
    </row>
    <row r="114" spans="1:11" x14ac:dyDescent="0.35">
      <c r="A114" s="2" t="s">
        <v>70</v>
      </c>
      <c r="B114" s="3">
        <f>SUM('Step 3'!B114:Y114)</f>
        <v>1681</v>
      </c>
      <c r="C114" s="3">
        <f>SUM('Step 3'!C114:Z114)</f>
        <v>1658</v>
      </c>
      <c r="D114" s="3">
        <f>SUM('Step 3'!D114:AA114)</f>
        <v>1622</v>
      </c>
      <c r="E114" s="3">
        <f>SUM('Step 3'!E114:AB114)</f>
        <v>1596</v>
      </c>
      <c r="F114" s="3">
        <f>SUM('Step 3'!F114:AC114)</f>
        <v>1573</v>
      </c>
      <c r="G114" s="3">
        <f>SUM('Step 3'!G114:AD114)</f>
        <v>1555</v>
      </c>
      <c r="H114" s="3">
        <f>SUM('Step 3'!H114:AE114)</f>
        <v>1554</v>
      </c>
      <c r="I114" s="3">
        <f>SUM('Step 3'!I114:AF114)</f>
        <v>1544</v>
      </c>
      <c r="J114" s="3">
        <f>SUM('Step 3'!J114:AG114)</f>
        <v>1531</v>
      </c>
      <c r="K114" s="3">
        <f>SUM('Step 3'!K114:AH114)</f>
        <v>1522</v>
      </c>
    </row>
    <row r="115" spans="1:11" x14ac:dyDescent="0.35">
      <c r="A115" s="2" t="s">
        <v>71</v>
      </c>
      <c r="B115" s="3">
        <f>SUM('Step 3'!B115:Y115)</f>
        <v>6651</v>
      </c>
      <c r="C115" s="3">
        <f>SUM('Step 3'!C115:Z115)</f>
        <v>6572</v>
      </c>
      <c r="D115" s="3">
        <f>SUM('Step 3'!D115:AA115)</f>
        <v>6457</v>
      </c>
      <c r="E115" s="3">
        <f>SUM('Step 3'!E115:AB115)</f>
        <v>6412</v>
      </c>
      <c r="F115" s="3">
        <f>SUM('Step 3'!F115:AC115)</f>
        <v>6383</v>
      </c>
      <c r="G115" s="3">
        <f>SUM('Step 3'!G115:AD115)</f>
        <v>6342</v>
      </c>
      <c r="H115" s="3">
        <f>SUM('Step 3'!H115:AE115)</f>
        <v>6316</v>
      </c>
      <c r="I115" s="3">
        <f>SUM('Step 3'!I115:AF115)</f>
        <v>6235</v>
      </c>
      <c r="J115" s="3">
        <f>SUM('Step 3'!J115:AG115)</f>
        <v>6169</v>
      </c>
      <c r="K115" s="3">
        <f>SUM('Step 3'!K115:AH115)</f>
        <v>6110</v>
      </c>
    </row>
    <row r="116" spans="1:11" x14ac:dyDescent="0.35">
      <c r="A116" s="2" t="s">
        <v>189</v>
      </c>
      <c r="B116" s="3">
        <f>SUM('Step 3'!B116:Y116)</f>
        <v>4263</v>
      </c>
      <c r="C116" s="3">
        <f>SUM('Step 3'!C116:Z116)</f>
        <v>4240</v>
      </c>
      <c r="D116" s="3">
        <f>SUM('Step 3'!D116:AA116)</f>
        <v>4185</v>
      </c>
      <c r="E116" s="3">
        <f>SUM('Step 3'!E116:AB116)</f>
        <v>4167</v>
      </c>
      <c r="F116" s="3">
        <f>SUM('Step 3'!F116:AC116)</f>
        <v>4148</v>
      </c>
      <c r="G116" s="3">
        <f>SUM('Step 3'!G116:AD116)</f>
        <v>4121</v>
      </c>
      <c r="H116" s="3">
        <f>SUM('Step 3'!H116:AE116)</f>
        <v>4073</v>
      </c>
      <c r="I116" s="3">
        <f>SUM('Step 3'!I116:AF116)</f>
        <v>4039</v>
      </c>
      <c r="J116" s="3">
        <f>SUM('Step 3'!J116:AG116)</f>
        <v>3985</v>
      </c>
      <c r="K116" s="3">
        <f>SUM('Step 3'!K116:AH116)</f>
        <v>3943</v>
      </c>
    </row>
    <row r="117" spans="1:11" x14ac:dyDescent="0.35">
      <c r="A117" s="2" t="s">
        <v>190</v>
      </c>
      <c r="B117" s="3">
        <f>SUM('Step 3'!B117:Y117)</f>
        <v>75946</v>
      </c>
      <c r="C117" s="3">
        <f>SUM('Step 3'!C117:Z117)</f>
        <v>75464</v>
      </c>
      <c r="D117" s="3">
        <f>SUM('Step 3'!D117:AA117)</f>
        <v>74618</v>
      </c>
      <c r="E117" s="3">
        <f>SUM('Step 3'!E117:AB117)</f>
        <v>74431</v>
      </c>
      <c r="F117" s="3">
        <f>SUM('Step 3'!F117:AC117)</f>
        <v>74166</v>
      </c>
      <c r="G117" s="3">
        <f>SUM('Step 3'!G117:AD117)</f>
        <v>73750</v>
      </c>
      <c r="H117" s="3">
        <f>SUM('Step 3'!H117:AE117)</f>
        <v>72946</v>
      </c>
      <c r="I117" s="3">
        <f>SUM('Step 3'!I117:AF117)</f>
        <v>72290</v>
      </c>
      <c r="J117" s="3">
        <f>SUM('Step 3'!J117:AG117)</f>
        <v>71397</v>
      </c>
      <c r="K117" s="3">
        <f>SUM('Step 3'!K117:AH117)</f>
        <v>70671</v>
      </c>
    </row>
    <row r="118" spans="1:11" x14ac:dyDescent="0.35">
      <c r="A118" s="2" t="s">
        <v>72</v>
      </c>
      <c r="B118" s="3">
        <f>SUM('Step 3'!B118:Y118)</f>
        <v>80209</v>
      </c>
      <c r="C118" s="3">
        <f>SUM('Step 3'!C118:Z118)</f>
        <v>79704</v>
      </c>
      <c r="D118" s="3">
        <f>SUM('Step 3'!D118:AA118)</f>
        <v>78803</v>
      </c>
      <c r="E118" s="3">
        <f>SUM('Step 3'!E118:AB118)</f>
        <v>78598</v>
      </c>
      <c r="F118" s="3">
        <f>SUM('Step 3'!F118:AC118)</f>
        <v>78314</v>
      </c>
      <c r="G118" s="3">
        <f>SUM('Step 3'!G118:AD118)</f>
        <v>77871</v>
      </c>
      <c r="H118" s="3">
        <f>SUM('Step 3'!H118:AE118)</f>
        <v>77019</v>
      </c>
      <c r="I118" s="3">
        <f>SUM('Step 3'!I118:AF118)</f>
        <v>76329</v>
      </c>
      <c r="J118" s="3">
        <f>SUM('Step 3'!J118:AG118)</f>
        <v>75382</v>
      </c>
      <c r="K118" s="3">
        <f>SUM('Step 3'!K118:AH118)</f>
        <v>74614</v>
      </c>
    </row>
    <row r="119" spans="1:11" x14ac:dyDescent="0.35">
      <c r="A119" s="2" t="s">
        <v>192</v>
      </c>
      <c r="B119" s="3">
        <f>SUM('Step 3'!B119:Y119)</f>
        <v>227899</v>
      </c>
      <c r="C119" s="3">
        <f>SUM('Step 3'!C119:Z119)</f>
        <v>226502</v>
      </c>
      <c r="D119" s="3">
        <f>SUM('Step 3'!D119:AA119)</f>
        <v>223801</v>
      </c>
      <c r="E119" s="3">
        <f>SUM('Step 3'!E119:AB119)</f>
        <v>223109</v>
      </c>
      <c r="F119" s="3">
        <f>SUM('Step 3'!F119:AC119)</f>
        <v>222233</v>
      </c>
      <c r="G119" s="3">
        <f>SUM('Step 3'!G119:AD119)</f>
        <v>220924</v>
      </c>
      <c r="H119" s="3">
        <f>SUM('Step 3'!H119:AE119)</f>
        <v>218581</v>
      </c>
      <c r="I119" s="3">
        <f>SUM('Step 3'!I119:AF119)</f>
        <v>216688</v>
      </c>
      <c r="J119" s="3">
        <f>SUM('Step 3'!J119:AG119)</f>
        <v>213997</v>
      </c>
      <c r="K119" s="3">
        <f>SUM('Step 3'!K119:AH119)</f>
        <v>211844</v>
      </c>
    </row>
    <row r="120" spans="1:11" x14ac:dyDescent="0.35">
      <c r="A120" s="2" t="s">
        <v>191</v>
      </c>
      <c r="B120" s="3">
        <f>SUM('Step 3'!B120:Y120)</f>
        <v>265581</v>
      </c>
      <c r="C120" s="3">
        <f>SUM('Step 3'!C120:Z120)</f>
        <v>263734</v>
      </c>
      <c r="D120" s="3">
        <f>SUM('Step 3'!D120:AA120)</f>
        <v>260463</v>
      </c>
      <c r="E120" s="3">
        <f>SUM('Step 3'!E120:AB120)</f>
        <v>259601</v>
      </c>
      <c r="F120" s="3">
        <f>SUM('Step 3'!F120:AC120)</f>
        <v>258533</v>
      </c>
      <c r="G120" s="3">
        <f>SUM('Step 3'!G120:AD120)</f>
        <v>257116</v>
      </c>
      <c r="H120" s="3">
        <f>SUM('Step 3'!H120:AE120)</f>
        <v>254587</v>
      </c>
      <c r="I120" s="3">
        <f>SUM('Step 3'!I120:AF120)</f>
        <v>252394</v>
      </c>
      <c r="J120" s="3">
        <f>SUM('Step 3'!J120:AG120)</f>
        <v>249409</v>
      </c>
      <c r="K120" s="3">
        <f>SUM('Step 3'!K120:AH120)</f>
        <v>246928</v>
      </c>
    </row>
    <row r="121" spans="1:11" x14ac:dyDescent="0.35">
      <c r="A121" s="2" t="s">
        <v>73</v>
      </c>
      <c r="B121" s="3">
        <f>SUM('Step 3'!B121:Y121)</f>
        <v>52869</v>
      </c>
      <c r="C121" s="3">
        <f>SUM('Step 3'!C121:Z121)</f>
        <v>52157</v>
      </c>
      <c r="D121" s="3">
        <f>SUM('Step 3'!D121:AA121)</f>
        <v>51631</v>
      </c>
      <c r="E121" s="3">
        <f>SUM('Step 3'!E121:AB121)</f>
        <v>51718</v>
      </c>
      <c r="F121" s="3">
        <f>SUM('Step 3'!F121:AC121)</f>
        <v>52064</v>
      </c>
      <c r="G121" s="3">
        <f>SUM('Step 3'!G121:AD121)</f>
        <v>52542</v>
      </c>
      <c r="H121" s="3">
        <f>SUM('Step 3'!H121:AE121)</f>
        <v>52880</v>
      </c>
      <c r="I121" s="3">
        <f>SUM('Step 3'!I121:AF121)</f>
        <v>53113</v>
      </c>
      <c r="J121" s="3">
        <f>SUM('Step 3'!J121:AG121)</f>
        <v>52911</v>
      </c>
      <c r="K121" s="3">
        <f>SUM('Step 3'!K121:AH121)</f>
        <v>52782</v>
      </c>
    </row>
    <row r="122" spans="1:11" x14ac:dyDescent="0.35">
      <c r="A122" s="2" t="s">
        <v>193</v>
      </c>
      <c r="B122" s="3">
        <f>SUM('Step 3'!B122:Y122)</f>
        <v>11366</v>
      </c>
      <c r="C122" s="3">
        <f>SUM('Step 3'!C122:Z122)</f>
        <v>11182</v>
      </c>
      <c r="D122" s="3">
        <f>SUM('Step 3'!D122:AA122)</f>
        <v>10969</v>
      </c>
      <c r="E122" s="3">
        <f>SUM('Step 3'!E122:AB122)</f>
        <v>10889</v>
      </c>
      <c r="F122" s="3">
        <f>SUM('Step 3'!F122:AC122)</f>
        <v>10812</v>
      </c>
      <c r="G122" s="3">
        <f>SUM('Step 3'!G122:AD122)</f>
        <v>10740</v>
      </c>
      <c r="H122" s="3">
        <f>SUM('Step 3'!H122:AE122)</f>
        <v>10682</v>
      </c>
      <c r="I122" s="3">
        <f>SUM('Step 3'!I122:AF122)</f>
        <v>10592</v>
      </c>
      <c r="J122" s="3">
        <f>SUM('Step 3'!J122:AG122)</f>
        <v>10487</v>
      </c>
      <c r="K122" s="3">
        <f>SUM('Step 3'!K122:AH122)</f>
        <v>10391</v>
      </c>
    </row>
    <row r="123" spans="1:11" x14ac:dyDescent="0.35">
      <c r="A123" s="2" t="s">
        <v>194</v>
      </c>
      <c r="B123" s="3">
        <f>SUM('Step 3'!B123:Y123)</f>
        <v>49499</v>
      </c>
      <c r="C123" s="3">
        <f>SUM('Step 3'!C123:Z123)</f>
        <v>49087</v>
      </c>
      <c r="D123" s="3">
        <f>SUM('Step 3'!D123:AA123)</f>
        <v>48262</v>
      </c>
      <c r="E123" s="3">
        <f>SUM('Step 3'!E123:AB123)</f>
        <v>48091</v>
      </c>
      <c r="F123" s="3">
        <f>SUM('Step 3'!F123:AC123)</f>
        <v>47899</v>
      </c>
      <c r="G123" s="3">
        <f>SUM('Step 3'!G123:AD123)</f>
        <v>47685</v>
      </c>
      <c r="H123" s="3">
        <f>SUM('Step 3'!H123:AE123)</f>
        <v>47313</v>
      </c>
      <c r="I123" s="3">
        <f>SUM('Step 3'!I123:AF123)</f>
        <v>46698</v>
      </c>
      <c r="J123" s="3">
        <f>SUM('Step 3'!J123:AG123)</f>
        <v>46054</v>
      </c>
      <c r="K123" s="3">
        <f>SUM('Step 3'!K123:AH123)</f>
        <v>45323</v>
      </c>
    </row>
    <row r="124" spans="1:11" x14ac:dyDescent="0.35">
      <c r="A124" s="2" t="s">
        <v>195</v>
      </c>
      <c r="B124" s="3">
        <f>SUM('Step 3'!B124:Y124)</f>
        <v>17145</v>
      </c>
      <c r="C124" s="3">
        <f>SUM('Step 3'!C124:Z124)</f>
        <v>16991</v>
      </c>
      <c r="D124" s="3">
        <f>SUM('Step 3'!D124:AA124)</f>
        <v>16792</v>
      </c>
      <c r="E124" s="3">
        <f>SUM('Step 3'!E124:AB124)</f>
        <v>16765</v>
      </c>
      <c r="F124" s="3">
        <f>SUM('Step 3'!F124:AC124)</f>
        <v>16824</v>
      </c>
      <c r="G124" s="3">
        <f>SUM('Step 3'!G124:AD124)</f>
        <v>16958</v>
      </c>
      <c r="H124" s="3">
        <f>SUM('Step 3'!H124:AE124)</f>
        <v>17008</v>
      </c>
      <c r="I124" s="3">
        <f>SUM('Step 3'!I124:AF124)</f>
        <v>17025</v>
      </c>
      <c r="J124" s="3">
        <f>SUM('Step 3'!J124:AG124)</f>
        <v>16896</v>
      </c>
      <c r="K124" s="3">
        <f>SUM('Step 3'!K124:AH124)</f>
        <v>16755</v>
      </c>
    </row>
    <row r="125" spans="1:11" x14ac:dyDescent="0.35">
      <c r="A125" s="2" t="s">
        <v>196</v>
      </c>
      <c r="B125" s="3">
        <f>SUM('Step 3'!B125:Y125)</f>
        <v>82155</v>
      </c>
      <c r="C125" s="3">
        <f>SUM('Step 3'!C125:Z125)</f>
        <v>81035</v>
      </c>
      <c r="D125" s="3">
        <f>SUM('Step 3'!D125:AA125)</f>
        <v>80235</v>
      </c>
      <c r="E125" s="3">
        <f>SUM('Step 3'!E125:AB125)</f>
        <v>80565</v>
      </c>
      <c r="F125" s="3">
        <f>SUM('Step 3'!F125:AC125)</f>
        <v>81225</v>
      </c>
      <c r="G125" s="3">
        <f>SUM('Step 3'!G125:AD125)</f>
        <v>82008</v>
      </c>
      <c r="H125" s="3">
        <f>SUM('Step 3'!H125:AE125)</f>
        <v>82412</v>
      </c>
      <c r="I125" s="3">
        <f>SUM('Step 3'!I125:AF125)</f>
        <v>82646</v>
      </c>
      <c r="J125" s="3">
        <f>SUM('Step 3'!J125:AG125)</f>
        <v>82355</v>
      </c>
      <c r="K125" s="3">
        <f>SUM('Step 3'!K125:AH125)</f>
        <v>82088</v>
      </c>
    </row>
    <row r="126" spans="1:11" x14ac:dyDescent="0.35">
      <c r="A126" s="2" t="s">
        <v>197</v>
      </c>
      <c r="B126" s="3">
        <f>SUM('Step 3'!B126:Y126)</f>
        <v>29885</v>
      </c>
      <c r="C126" s="3">
        <f>SUM('Step 3'!C126:Z126)</f>
        <v>29617</v>
      </c>
      <c r="D126" s="3">
        <f>SUM('Step 3'!D126:AA126)</f>
        <v>29270</v>
      </c>
      <c r="E126" s="3">
        <f>SUM('Step 3'!E126:AB126)</f>
        <v>29222</v>
      </c>
      <c r="F126" s="3">
        <f>SUM('Step 3'!F126:AC126)</f>
        <v>29325</v>
      </c>
      <c r="G126" s="3">
        <f>SUM('Step 3'!G126:AD126)</f>
        <v>29558</v>
      </c>
      <c r="H126" s="3">
        <f>SUM('Step 3'!H126:AE126)</f>
        <v>29645</v>
      </c>
      <c r="I126" s="3">
        <f>SUM('Step 3'!I126:AF126)</f>
        <v>29675</v>
      </c>
      <c r="J126" s="3">
        <f>SUM('Step 3'!J126:AG126)</f>
        <v>29450</v>
      </c>
      <c r="K126" s="3">
        <f>SUM('Step 3'!K126:AH126)</f>
        <v>29205</v>
      </c>
    </row>
    <row r="127" spans="1:11" x14ac:dyDescent="0.35">
      <c r="A127" s="2" t="s">
        <v>74</v>
      </c>
      <c r="B127" s="3">
        <f>SUM('Step 3'!B127:Y127)</f>
        <v>3777</v>
      </c>
      <c r="C127" s="3">
        <f>SUM('Step 3'!C127:Z127)</f>
        <v>3752</v>
      </c>
      <c r="D127" s="3">
        <f>SUM('Step 3'!D127:AA127)</f>
        <v>3710</v>
      </c>
      <c r="E127" s="3">
        <f>SUM('Step 3'!E127:AB127)</f>
        <v>3694</v>
      </c>
      <c r="F127" s="3">
        <f>SUM('Step 3'!F127:AC127)</f>
        <v>3674</v>
      </c>
      <c r="G127" s="3">
        <f>SUM('Step 3'!G127:AD127)</f>
        <v>3659</v>
      </c>
      <c r="H127" s="3">
        <f>SUM('Step 3'!H127:AE127)</f>
        <v>3639</v>
      </c>
      <c r="I127" s="3">
        <f>SUM('Step 3'!I127:AF127)</f>
        <v>3618</v>
      </c>
      <c r="J127" s="3">
        <f>SUM('Step 3'!J127:AG127)</f>
        <v>3609</v>
      </c>
      <c r="K127" s="3">
        <f>SUM('Step 3'!K127:AH127)</f>
        <v>3593</v>
      </c>
    </row>
    <row r="128" spans="1:11" x14ac:dyDescent="0.35">
      <c r="A128" s="2" t="s">
        <v>198</v>
      </c>
      <c r="B128" s="3">
        <f>SUM('Step 3'!B128:Y128)</f>
        <v>17757</v>
      </c>
      <c r="C128" s="3">
        <f>SUM('Step 3'!C128:Z128)</f>
        <v>17495</v>
      </c>
      <c r="D128" s="3">
        <f>SUM('Step 3'!D128:AA128)</f>
        <v>17161</v>
      </c>
      <c r="E128" s="3">
        <f>SUM('Step 3'!E128:AB128)</f>
        <v>17024</v>
      </c>
      <c r="F128" s="3">
        <f>SUM('Step 3'!F128:AC128)</f>
        <v>16919</v>
      </c>
      <c r="G128" s="3">
        <f>SUM('Step 3'!G128:AD128)</f>
        <v>16843</v>
      </c>
      <c r="H128" s="3">
        <f>SUM('Step 3'!H128:AE128)</f>
        <v>16824</v>
      </c>
      <c r="I128" s="3">
        <f>SUM('Step 3'!I128:AF128)</f>
        <v>16756</v>
      </c>
      <c r="J128" s="3">
        <f>SUM('Step 3'!J128:AG128)</f>
        <v>16644</v>
      </c>
      <c r="K128" s="3">
        <f>SUM('Step 3'!K128:AH128)</f>
        <v>16541</v>
      </c>
    </row>
    <row r="129" spans="1:11" x14ac:dyDescent="0.35">
      <c r="A129" s="2" t="s">
        <v>75</v>
      </c>
      <c r="B129" s="3">
        <f>SUM('Step 3'!B129:Y129)</f>
        <v>12229</v>
      </c>
      <c r="C129" s="3">
        <f>SUM('Step 3'!C129:Z129)</f>
        <v>12143</v>
      </c>
      <c r="D129" s="3">
        <f>SUM('Step 3'!D129:AA129)</f>
        <v>11903</v>
      </c>
      <c r="E129" s="3">
        <f>SUM('Step 3'!E129:AB129)</f>
        <v>11809</v>
      </c>
      <c r="F129" s="3">
        <f>SUM('Step 3'!F129:AC129)</f>
        <v>11774</v>
      </c>
      <c r="G129" s="3">
        <f>SUM('Step 3'!G129:AD129)</f>
        <v>11761</v>
      </c>
      <c r="H129" s="3">
        <f>SUM('Step 3'!H129:AE129)</f>
        <v>11764</v>
      </c>
      <c r="I129" s="3">
        <f>SUM('Step 3'!I129:AF129)</f>
        <v>11756</v>
      </c>
      <c r="J129" s="3">
        <f>SUM('Step 3'!J129:AG129)</f>
        <v>11748</v>
      </c>
      <c r="K129" s="3">
        <f>SUM('Step 3'!K129:AH129)</f>
        <v>11728</v>
      </c>
    </row>
    <row r="130" spans="1:11" x14ac:dyDescent="0.35">
      <c r="A130" s="2" t="s">
        <v>53</v>
      </c>
      <c r="B130" s="3">
        <f>SUM('Step 3'!B130:Y130)</f>
        <v>450104</v>
      </c>
      <c r="C130" s="3">
        <f>SUM('Step 3'!C130:Z130)</f>
        <v>448229</v>
      </c>
      <c r="D130" s="3">
        <f>SUM('Step 3'!D130:AA130)</f>
        <v>443670</v>
      </c>
      <c r="E130" s="3">
        <f>SUM('Step 3'!E130:AB130)</f>
        <v>443604</v>
      </c>
      <c r="F130" s="3">
        <f>SUM('Step 3'!F130:AC130)</f>
        <v>445981</v>
      </c>
      <c r="G130" s="3">
        <f>SUM('Step 3'!G130:AD130)</f>
        <v>449591</v>
      </c>
      <c r="H130" s="3">
        <f>SUM('Step 3'!H130:AE130)</f>
        <v>451787</v>
      </c>
      <c r="I130" s="3">
        <f>SUM('Step 3'!I130:AF130)</f>
        <v>452531</v>
      </c>
      <c r="J130" s="3">
        <f>SUM('Step 3'!J130:AG130)</f>
        <v>450176</v>
      </c>
      <c r="K130" s="3">
        <f>SUM('Step 3'!K130:AH130)</f>
        <v>448523</v>
      </c>
    </row>
    <row r="131" spans="1:11" x14ac:dyDescent="0.35">
      <c r="A131" s="2" t="s">
        <v>199</v>
      </c>
      <c r="B131" s="3">
        <f>SUM('Step 3'!B131:Y131)</f>
        <v>31812</v>
      </c>
      <c r="C131" s="3">
        <f>SUM('Step 3'!C131:Z131)</f>
        <v>31679</v>
      </c>
      <c r="D131" s="3">
        <f>SUM('Step 3'!D131:AA131)</f>
        <v>31357</v>
      </c>
      <c r="E131" s="3">
        <f>SUM('Step 3'!E131:AB131)</f>
        <v>31353</v>
      </c>
      <c r="F131" s="3">
        <f>SUM('Step 3'!F131:AC131)</f>
        <v>31521</v>
      </c>
      <c r="G131" s="3">
        <f>SUM('Step 3'!G131:AD131)</f>
        <v>31776</v>
      </c>
      <c r="H131" s="3">
        <f>SUM('Step 3'!H131:AE131)</f>
        <v>31932</v>
      </c>
      <c r="I131" s="3">
        <f>SUM('Step 3'!I131:AF131)</f>
        <v>31984</v>
      </c>
      <c r="J131" s="3">
        <f>SUM('Step 3'!J131:AG131)</f>
        <v>31818</v>
      </c>
      <c r="K131" s="3">
        <f>SUM('Step 3'!K131:AH131)</f>
        <v>31701</v>
      </c>
    </row>
    <row r="132" spans="1:11" x14ac:dyDescent="0.35">
      <c r="A132" s="2" t="s">
        <v>76</v>
      </c>
      <c r="B132" s="3">
        <f>SUM('Step 3'!B132:Y132)</f>
        <v>18464</v>
      </c>
      <c r="C132" s="3">
        <f>SUM('Step 3'!C132:Z132)</f>
        <v>18268</v>
      </c>
      <c r="D132" s="3">
        <f>SUM('Step 3'!D132:AA132)</f>
        <v>18110</v>
      </c>
      <c r="E132" s="3">
        <f>SUM('Step 3'!E132:AB132)</f>
        <v>18152</v>
      </c>
      <c r="F132" s="3">
        <f>SUM('Step 3'!F132:AC132)</f>
        <v>18276</v>
      </c>
      <c r="G132" s="3">
        <f>SUM('Step 3'!G132:AD132)</f>
        <v>18444</v>
      </c>
      <c r="H132" s="3">
        <f>SUM('Step 3'!H132:AE132)</f>
        <v>18544</v>
      </c>
      <c r="I132" s="3">
        <f>SUM('Step 3'!I132:AF132)</f>
        <v>18610</v>
      </c>
      <c r="J132" s="3">
        <f>SUM('Step 3'!J132:AG132)</f>
        <v>18530</v>
      </c>
      <c r="K132" s="3">
        <f>SUM('Step 3'!K132:AH132)</f>
        <v>18469</v>
      </c>
    </row>
    <row r="133" spans="1:11" x14ac:dyDescent="0.35">
      <c r="A133" s="2" t="s">
        <v>78</v>
      </c>
      <c r="B133" s="3">
        <f>SUM('Step 3'!B133:Y133)</f>
        <v>15293</v>
      </c>
      <c r="C133" s="3">
        <f>SUM('Step 3'!C133:Z133)</f>
        <v>15144</v>
      </c>
      <c r="D133" s="3">
        <f>SUM('Step 3'!D133:AA133)</f>
        <v>14895</v>
      </c>
      <c r="E133" s="3">
        <f>SUM('Step 3'!E133:AB133)</f>
        <v>14787</v>
      </c>
      <c r="F133" s="3">
        <f>SUM('Step 3'!F133:AC133)</f>
        <v>14713</v>
      </c>
      <c r="G133" s="3">
        <f>SUM('Step 3'!G133:AD133)</f>
        <v>14652</v>
      </c>
      <c r="H133" s="3">
        <f>SUM('Step 3'!H133:AE133)</f>
        <v>14636</v>
      </c>
      <c r="I133" s="3">
        <f>SUM('Step 3'!I133:AF133)</f>
        <v>14545</v>
      </c>
      <c r="J133" s="3">
        <f>SUM('Step 3'!J133:AG133)</f>
        <v>14440</v>
      </c>
      <c r="K133" s="3">
        <f>SUM('Step 3'!K133:AH133)</f>
        <v>14364</v>
      </c>
    </row>
    <row r="134" spans="1:11" x14ac:dyDescent="0.35">
      <c r="A134" s="2" t="s">
        <v>200</v>
      </c>
      <c r="B134" s="3">
        <f>SUM('Step 3'!B134:Y134)</f>
        <v>11709</v>
      </c>
      <c r="C134" s="3">
        <f>SUM('Step 3'!C134:Z134)</f>
        <v>11566</v>
      </c>
      <c r="D134" s="3">
        <f>SUM('Step 3'!D134:AA134)</f>
        <v>11401</v>
      </c>
      <c r="E134" s="3">
        <f>SUM('Step 3'!E134:AB134)</f>
        <v>11346</v>
      </c>
      <c r="F134" s="3">
        <f>SUM('Step 3'!F134:AC134)</f>
        <v>11279</v>
      </c>
      <c r="G134" s="3">
        <f>SUM('Step 3'!G134:AD134)</f>
        <v>11199</v>
      </c>
      <c r="H134" s="3">
        <f>SUM('Step 3'!H134:AE134)</f>
        <v>11127</v>
      </c>
      <c r="I134" s="3">
        <f>SUM('Step 3'!I134:AF134)</f>
        <v>11074</v>
      </c>
      <c r="J134" s="3">
        <f>SUM('Step 3'!J134:AG134)</f>
        <v>11008</v>
      </c>
      <c r="K134" s="3">
        <f>SUM('Step 3'!K134:AH134)</f>
        <v>10888</v>
      </c>
    </row>
    <row r="135" spans="1:11" x14ac:dyDescent="0.35">
      <c r="A135" s="2" t="s">
        <v>201</v>
      </c>
      <c r="B135" s="3">
        <f>SUM('Step 3'!B135:Y135)</f>
        <v>40826</v>
      </c>
      <c r="C135" s="3">
        <f>SUM('Step 3'!C135:Z135)</f>
        <v>40375</v>
      </c>
      <c r="D135" s="3">
        <f>SUM('Step 3'!D135:AA135)</f>
        <v>39757</v>
      </c>
      <c r="E135" s="3">
        <f>SUM('Step 3'!E135:AB135)</f>
        <v>39522</v>
      </c>
      <c r="F135" s="3">
        <f>SUM('Step 3'!F135:AC135)</f>
        <v>39433</v>
      </c>
      <c r="G135" s="3">
        <f>SUM('Step 3'!G135:AD135)</f>
        <v>39320</v>
      </c>
      <c r="H135" s="3">
        <f>SUM('Step 3'!H135:AE135)</f>
        <v>39277</v>
      </c>
      <c r="I135" s="3">
        <f>SUM('Step 3'!I135:AF135)</f>
        <v>39065</v>
      </c>
      <c r="J135" s="3">
        <f>SUM('Step 3'!J135:AG135)</f>
        <v>38831</v>
      </c>
      <c r="K135" s="3">
        <f>SUM('Step 3'!K135:AH135)</f>
        <v>38606</v>
      </c>
    </row>
    <row r="136" spans="1:11" x14ac:dyDescent="0.35">
      <c r="A136" s="2" t="s">
        <v>202</v>
      </c>
      <c r="B136" s="3">
        <f>SUM('Step 3'!B136:Y136)</f>
        <v>40826</v>
      </c>
      <c r="C136" s="3">
        <f>SUM('Step 3'!C136:Z136)</f>
        <v>40375</v>
      </c>
      <c r="D136" s="3">
        <f>SUM('Step 3'!D136:AA136)</f>
        <v>39757</v>
      </c>
      <c r="E136" s="3">
        <f>SUM('Step 3'!E136:AB136)</f>
        <v>39522</v>
      </c>
      <c r="F136" s="3">
        <f>SUM('Step 3'!F136:AC136)</f>
        <v>39433</v>
      </c>
      <c r="G136" s="3">
        <f>SUM('Step 3'!G136:AD136)</f>
        <v>39320</v>
      </c>
      <c r="H136" s="3">
        <f>SUM('Step 3'!H136:AE136)</f>
        <v>39277</v>
      </c>
      <c r="I136" s="3">
        <f>SUM('Step 3'!I136:AF136)</f>
        <v>39065</v>
      </c>
      <c r="J136" s="3">
        <f>SUM('Step 3'!J136:AG136)</f>
        <v>38831</v>
      </c>
      <c r="K136" s="3">
        <f>SUM('Step 3'!K136:AH136)</f>
        <v>38606</v>
      </c>
    </row>
    <row r="137" spans="1:11" x14ac:dyDescent="0.35">
      <c r="A137" s="2" t="s">
        <v>203</v>
      </c>
      <c r="B137" s="3">
        <f>SUM('Step 3'!B137:Y137)</f>
        <v>17757</v>
      </c>
      <c r="C137" s="3">
        <f>SUM('Step 3'!C137:Z137)</f>
        <v>17495</v>
      </c>
      <c r="D137" s="3">
        <f>SUM('Step 3'!D137:AA137)</f>
        <v>17161</v>
      </c>
      <c r="E137" s="3">
        <f>SUM('Step 3'!E137:AB137)</f>
        <v>17024</v>
      </c>
      <c r="F137" s="3">
        <f>SUM('Step 3'!F137:AC137)</f>
        <v>16919</v>
      </c>
      <c r="G137" s="3">
        <f>SUM('Step 3'!G137:AD137)</f>
        <v>16843</v>
      </c>
      <c r="H137" s="3">
        <f>SUM('Step 3'!H137:AE137)</f>
        <v>16824</v>
      </c>
      <c r="I137" s="3">
        <f>SUM('Step 3'!I137:AF137)</f>
        <v>16756</v>
      </c>
      <c r="J137" s="3">
        <f>SUM('Step 3'!J137:AG137)</f>
        <v>16644</v>
      </c>
      <c r="K137" s="3">
        <f>SUM('Step 3'!K137:AH137)</f>
        <v>16541</v>
      </c>
    </row>
    <row r="138" spans="1:11" x14ac:dyDescent="0.35">
      <c r="A138" s="2" t="s">
        <v>204</v>
      </c>
      <c r="B138" s="3">
        <f>SUM('Step 3'!B138:Y138)</f>
        <v>23857</v>
      </c>
      <c r="C138" s="3">
        <f>SUM('Step 3'!C138:Z138)</f>
        <v>23613</v>
      </c>
      <c r="D138" s="3">
        <f>SUM('Step 3'!D138:AA138)</f>
        <v>23299</v>
      </c>
      <c r="E138" s="3">
        <f>SUM('Step 3'!E138:AB138)</f>
        <v>23186</v>
      </c>
      <c r="F138" s="3">
        <f>SUM('Step 3'!F138:AC138)</f>
        <v>23086</v>
      </c>
      <c r="G138" s="3">
        <f>SUM('Step 3'!G138:AD138)</f>
        <v>22959</v>
      </c>
      <c r="H138" s="3">
        <f>SUM('Step 3'!H138:AE138)</f>
        <v>22713</v>
      </c>
      <c r="I138" s="3">
        <f>SUM('Step 3'!I138:AF138)</f>
        <v>22440</v>
      </c>
      <c r="J138" s="3">
        <f>SUM('Step 3'!J138:AG138)</f>
        <v>22187</v>
      </c>
      <c r="K138" s="3">
        <f>SUM('Step 3'!K138:AH138)</f>
        <v>21973</v>
      </c>
    </row>
    <row r="139" spans="1:11" x14ac:dyDescent="0.35">
      <c r="A139" s="2" t="s">
        <v>205</v>
      </c>
      <c r="B139" s="3">
        <f>SUM('Step 3'!B139:Y139)</f>
        <v>11709</v>
      </c>
      <c r="C139" s="3">
        <f>SUM('Step 3'!C139:Z139)</f>
        <v>11566</v>
      </c>
      <c r="D139" s="3">
        <f>SUM('Step 3'!D139:AA139)</f>
        <v>11401</v>
      </c>
      <c r="E139" s="3">
        <f>SUM('Step 3'!E139:AB139)</f>
        <v>11346</v>
      </c>
      <c r="F139" s="3">
        <f>SUM('Step 3'!F139:AC139)</f>
        <v>11279</v>
      </c>
      <c r="G139" s="3">
        <f>SUM('Step 3'!G139:AD139)</f>
        <v>11199</v>
      </c>
      <c r="H139" s="3">
        <f>SUM('Step 3'!H139:AE139)</f>
        <v>11127</v>
      </c>
      <c r="I139" s="3">
        <f>SUM('Step 3'!I139:AF139)</f>
        <v>11074</v>
      </c>
      <c r="J139" s="3">
        <f>SUM('Step 3'!J139:AG139)</f>
        <v>11008</v>
      </c>
      <c r="K139" s="3">
        <f>SUM('Step 3'!K139:AH139)</f>
        <v>10888</v>
      </c>
    </row>
    <row r="140" spans="1:11" x14ac:dyDescent="0.35">
      <c r="A140" s="2" t="s">
        <v>206</v>
      </c>
      <c r="B140" s="3">
        <f>SUM('Step 3'!B140:Y140)</f>
        <v>14644</v>
      </c>
      <c r="C140" s="3">
        <f>SUM('Step 3'!C140:Z140)</f>
        <v>14551</v>
      </c>
      <c r="D140" s="3">
        <f>SUM('Step 3'!D140:AA140)</f>
        <v>14387</v>
      </c>
      <c r="E140" s="3">
        <f>SUM('Step 3'!E140:AB140)</f>
        <v>14351</v>
      </c>
      <c r="F140" s="3">
        <f>SUM('Step 3'!F140:AC140)</f>
        <v>14300</v>
      </c>
      <c r="G140" s="3">
        <f>SUM('Step 3'!G140:AD140)</f>
        <v>14220</v>
      </c>
      <c r="H140" s="3">
        <f>SUM('Step 3'!H140:AE140)</f>
        <v>14065</v>
      </c>
      <c r="I140" s="3">
        <f>SUM('Step 3'!I140:AF140)</f>
        <v>13939</v>
      </c>
      <c r="J140" s="3">
        <f>SUM('Step 3'!J140:AG140)</f>
        <v>13767</v>
      </c>
      <c r="K140" s="3">
        <f>SUM('Step 3'!K140:AH140)</f>
        <v>13627</v>
      </c>
    </row>
    <row r="141" spans="1:11" x14ac:dyDescent="0.35">
      <c r="A141" s="2" t="s">
        <v>38</v>
      </c>
      <c r="B141" s="3">
        <f>SUM('Step 3'!B141:Y141)</f>
        <v>5143206</v>
      </c>
      <c r="C141" s="3">
        <f>SUM('Step 3'!C141:Z141)</f>
        <v>5096315</v>
      </c>
      <c r="D141" s="3">
        <f>SUM('Step 3'!D141:AA141)</f>
        <v>5034650</v>
      </c>
      <c r="E141" s="3">
        <f>SUM('Step 3'!E141:AB141)</f>
        <v>5025168</v>
      </c>
      <c r="F141" s="3">
        <f>SUM('Step 3'!F141:AC141)</f>
        <v>5024556</v>
      </c>
      <c r="G141" s="3">
        <f>SUM('Step 3'!G141:AD141)</f>
        <v>5031979</v>
      </c>
      <c r="H141" s="3">
        <f>SUM('Step 3'!H141:AE141)</f>
        <v>5030103</v>
      </c>
      <c r="I141" s="3">
        <f>SUM('Step 3'!I141:AF141)</f>
        <v>5016368</v>
      </c>
      <c r="J141" s="3">
        <f>SUM('Step 3'!J141:AG141)</f>
        <v>4977178</v>
      </c>
      <c r="K141" s="3">
        <f>SUM('Step 3'!K141:AH141)</f>
        <v>4941237</v>
      </c>
    </row>
    <row r="142" spans="1:11" x14ac:dyDescent="0.35">
      <c r="A142" s="2" t="s">
        <v>210</v>
      </c>
      <c r="B142" s="3">
        <f>SUM('Step 3'!B142:Y142)</f>
        <v>41801</v>
      </c>
      <c r="C142" s="3">
        <f>SUM('Step 3'!C142:Z142)</f>
        <v>41237</v>
      </c>
      <c r="D142" s="3">
        <f>SUM('Step 3'!D142:AA142)</f>
        <v>40536</v>
      </c>
      <c r="E142" s="3">
        <f>SUM('Step 3'!E142:AB142)</f>
        <v>40309</v>
      </c>
      <c r="F142" s="3">
        <f>SUM('Step 3'!F142:AC142)</f>
        <v>40039</v>
      </c>
      <c r="G142" s="3">
        <f>SUM('Step 3'!G142:AD142)</f>
        <v>39737</v>
      </c>
      <c r="H142" s="3">
        <f>SUM('Step 3'!H142:AE142)</f>
        <v>39537</v>
      </c>
      <c r="I142" s="3">
        <f>SUM('Step 3'!I142:AF142)</f>
        <v>39236</v>
      </c>
      <c r="J142" s="3">
        <f>SUM('Step 3'!J142:AG142)</f>
        <v>38823</v>
      </c>
      <c r="K142" s="3">
        <f>SUM('Step 3'!K142:AH142)</f>
        <v>38496</v>
      </c>
    </row>
    <row r="143" spans="1:11" x14ac:dyDescent="0.35">
      <c r="A143" s="2" t="s">
        <v>207</v>
      </c>
      <c r="B143" s="3">
        <f>SUM('Step 3'!B143:Y143)</f>
        <v>0</v>
      </c>
      <c r="C143" s="3">
        <f>SUM('Step 3'!C143:Z143)</f>
        <v>0</v>
      </c>
      <c r="D143" s="3">
        <f>SUM('Step 3'!D143:AA143)</f>
        <v>0</v>
      </c>
      <c r="E143" s="3">
        <f>SUM('Step 3'!E143:AB143)</f>
        <v>0</v>
      </c>
      <c r="F143" s="3">
        <f>SUM('Step 3'!F143:AC143)</f>
        <v>0</v>
      </c>
      <c r="G143" s="3">
        <f>SUM('Step 3'!G143:AD143)</f>
        <v>0</v>
      </c>
      <c r="H143" s="3">
        <f>SUM('Step 3'!H143:AE143)</f>
        <v>0</v>
      </c>
      <c r="I143" s="3">
        <f>SUM('Step 3'!I143:AF143)</f>
        <v>0</v>
      </c>
      <c r="J143" s="3">
        <f>SUM('Step 3'!J143:AG143)</f>
        <v>0</v>
      </c>
      <c r="K143" s="3">
        <f>SUM('Step 3'!K143:AH143)</f>
        <v>0</v>
      </c>
    </row>
    <row r="144" spans="1:11" x14ac:dyDescent="0.35">
      <c r="A144" s="2" t="s">
        <v>208</v>
      </c>
      <c r="B144" s="3">
        <f>SUM('Step 3'!B144:Y144)</f>
        <v>17231</v>
      </c>
      <c r="C144" s="3">
        <f>SUM('Step 3'!C144:Z144)</f>
        <v>16998</v>
      </c>
      <c r="D144" s="3">
        <f>SUM('Step 3'!D144:AA144)</f>
        <v>16709</v>
      </c>
      <c r="E144" s="3">
        <f>SUM('Step 3'!E144:AB144)</f>
        <v>16615</v>
      </c>
      <c r="F144" s="3">
        <f>SUM('Step 3'!F144:AC144)</f>
        <v>16503</v>
      </c>
      <c r="G144" s="3">
        <f>SUM('Step 3'!G144:AD144)</f>
        <v>16379</v>
      </c>
      <c r="H144" s="3">
        <f>SUM('Step 3'!H144:AE144)</f>
        <v>16296</v>
      </c>
      <c r="I144" s="3">
        <f>SUM('Step 3'!I144:AF144)</f>
        <v>16172</v>
      </c>
      <c r="J144" s="3">
        <f>SUM('Step 3'!J144:AG144)</f>
        <v>16002</v>
      </c>
      <c r="K144" s="3">
        <f>SUM('Step 3'!K144:AH144)</f>
        <v>15867</v>
      </c>
    </row>
    <row r="145" spans="1:11" x14ac:dyDescent="0.35">
      <c r="A145" s="2" t="s">
        <v>209</v>
      </c>
      <c r="B145" s="3">
        <f>SUM('Step 3'!B145:Y145)</f>
        <v>17231</v>
      </c>
      <c r="C145" s="3">
        <f>SUM('Step 3'!C145:Z145)</f>
        <v>16998</v>
      </c>
      <c r="D145" s="3">
        <f>SUM('Step 3'!D145:AA145)</f>
        <v>16709</v>
      </c>
      <c r="E145" s="3">
        <f>SUM('Step 3'!E145:AB145)</f>
        <v>16615</v>
      </c>
      <c r="F145" s="3">
        <f>SUM('Step 3'!F145:AC145)</f>
        <v>16503</v>
      </c>
      <c r="G145" s="3">
        <f>SUM('Step 3'!G145:AD145)</f>
        <v>16379</v>
      </c>
      <c r="H145" s="3">
        <f>SUM('Step 3'!H145:AE145)</f>
        <v>16296</v>
      </c>
      <c r="I145" s="3">
        <f>SUM('Step 3'!I145:AF145)</f>
        <v>16172</v>
      </c>
      <c r="J145" s="3">
        <f>SUM('Step 3'!J145:AG145)</f>
        <v>16002</v>
      </c>
      <c r="K145" s="3">
        <f>SUM('Step 3'!K145:AH145)</f>
        <v>15867</v>
      </c>
    </row>
    <row r="146" spans="1:11" x14ac:dyDescent="0.35">
      <c r="A146" s="2" t="s">
        <v>211</v>
      </c>
      <c r="B146" s="3">
        <f>SUM('Step 3'!B146:Y146)</f>
        <v>41801</v>
      </c>
      <c r="C146" s="3">
        <f>SUM('Step 3'!C146:Z146)</f>
        <v>41237</v>
      </c>
      <c r="D146" s="3">
        <f>SUM('Step 3'!D146:AA146)</f>
        <v>40536</v>
      </c>
      <c r="E146" s="3">
        <f>SUM('Step 3'!E146:AB146)</f>
        <v>40309</v>
      </c>
      <c r="F146" s="3">
        <f>SUM('Step 3'!F146:AC146)</f>
        <v>40039</v>
      </c>
      <c r="G146" s="3">
        <f>SUM('Step 3'!G146:AD146)</f>
        <v>39737</v>
      </c>
      <c r="H146" s="3">
        <f>SUM('Step 3'!H146:AE146)</f>
        <v>39537</v>
      </c>
      <c r="I146" s="3">
        <f>SUM('Step 3'!I146:AF146)</f>
        <v>39236</v>
      </c>
      <c r="J146" s="3">
        <f>SUM('Step 3'!J146:AG146)</f>
        <v>38823</v>
      </c>
      <c r="K146" s="3">
        <f>SUM('Step 3'!K146:AH146)</f>
        <v>38496</v>
      </c>
    </row>
    <row r="147" spans="1:11" x14ac:dyDescent="0.35">
      <c r="A147" s="2" t="s">
        <v>79</v>
      </c>
      <c r="B147" s="3">
        <f>SUM('Step 3'!B147:Y147)</f>
        <v>9150</v>
      </c>
      <c r="C147" s="3">
        <f>SUM('Step 3'!C147:Z147)</f>
        <v>9061</v>
      </c>
      <c r="D147" s="3">
        <f>SUM('Step 3'!D147:AA147)</f>
        <v>8913</v>
      </c>
      <c r="E147" s="3">
        <f>SUM('Step 3'!E147:AB147)</f>
        <v>8836</v>
      </c>
      <c r="F147" s="3">
        <f>SUM('Step 3'!F147:AC147)</f>
        <v>8814</v>
      </c>
      <c r="G147" s="3">
        <f>SUM('Step 3'!G147:AD147)</f>
        <v>8746</v>
      </c>
      <c r="H147" s="3">
        <f>SUM('Step 3'!H147:AE147)</f>
        <v>8725</v>
      </c>
      <c r="I147" s="3">
        <f>SUM('Step 3'!I147:AF147)</f>
        <v>8641</v>
      </c>
      <c r="J147" s="3">
        <f>SUM('Step 3'!J147:AG147)</f>
        <v>8551</v>
      </c>
      <c r="K147" s="3">
        <f>SUM('Step 3'!K147:AH147)</f>
        <v>8487</v>
      </c>
    </row>
    <row r="148" spans="1:11" x14ac:dyDescent="0.35">
      <c r="A148" s="2" t="s">
        <v>212</v>
      </c>
      <c r="B148" s="3">
        <f>SUM('Step 3'!B148:Y148)</f>
        <v>81015</v>
      </c>
      <c r="C148" s="3">
        <f>SUM('Step 3'!C148:Z148)</f>
        <v>80756</v>
      </c>
      <c r="D148" s="3">
        <f>SUM('Step 3'!D148:AA148)</f>
        <v>79971</v>
      </c>
      <c r="E148" s="3">
        <f>SUM('Step 3'!E148:AB148)</f>
        <v>79780</v>
      </c>
      <c r="F148" s="3">
        <f>SUM('Step 3'!F148:AC148)</f>
        <v>79621</v>
      </c>
      <c r="G148" s="3">
        <f>SUM('Step 3'!G148:AD148)</f>
        <v>79519</v>
      </c>
      <c r="H148" s="3">
        <f>SUM('Step 3'!H148:AE148)</f>
        <v>78952</v>
      </c>
      <c r="I148" s="3">
        <f>SUM('Step 3'!I148:AF148)</f>
        <v>78556</v>
      </c>
      <c r="J148" s="3">
        <f>SUM('Step 3'!J148:AG148)</f>
        <v>77412</v>
      </c>
      <c r="K148" s="3">
        <f>SUM('Step 3'!K148:AH148)</f>
        <v>75851</v>
      </c>
    </row>
    <row r="149" spans="1:11" x14ac:dyDescent="0.35">
      <c r="A149" s="2" t="s">
        <v>213</v>
      </c>
      <c r="B149" s="3">
        <f>SUM('Step 3'!B149:Y149)</f>
        <v>81015</v>
      </c>
      <c r="C149" s="3">
        <f>SUM('Step 3'!C149:Z149)</f>
        <v>80756</v>
      </c>
      <c r="D149" s="3">
        <f>SUM('Step 3'!D149:AA149)</f>
        <v>79971</v>
      </c>
      <c r="E149" s="3">
        <f>SUM('Step 3'!E149:AB149)</f>
        <v>79780</v>
      </c>
      <c r="F149" s="3">
        <f>SUM('Step 3'!F149:AC149)</f>
        <v>79621</v>
      </c>
      <c r="G149" s="3">
        <f>SUM('Step 3'!G149:AD149)</f>
        <v>79519</v>
      </c>
      <c r="H149" s="3">
        <f>SUM('Step 3'!H149:AE149)</f>
        <v>78952</v>
      </c>
      <c r="I149" s="3">
        <f>SUM('Step 3'!I149:AF149)</f>
        <v>78556</v>
      </c>
      <c r="J149" s="3">
        <f>SUM('Step 3'!J149:AG149)</f>
        <v>77412</v>
      </c>
      <c r="K149" s="3">
        <f>SUM('Step 3'!K149:AH149)</f>
        <v>75851</v>
      </c>
    </row>
    <row r="150" spans="1:11" x14ac:dyDescent="0.35">
      <c r="A150" s="2" t="s">
        <v>214</v>
      </c>
      <c r="B150" s="3">
        <f>SUM('Step 3'!B150:Y150)</f>
        <v>31218</v>
      </c>
      <c r="C150" s="3">
        <f>SUM('Step 3'!C150:Z150)</f>
        <v>30878</v>
      </c>
      <c r="D150" s="3">
        <f>SUM('Step 3'!D150:AA150)</f>
        <v>30448</v>
      </c>
      <c r="E150" s="3">
        <f>SUM('Step 3'!E150:AB150)</f>
        <v>30320</v>
      </c>
      <c r="F150" s="3">
        <f>SUM('Step 3'!F150:AC150)</f>
        <v>30221</v>
      </c>
      <c r="G150" s="3">
        <f>SUM('Step 3'!G150:AD150)</f>
        <v>30045</v>
      </c>
      <c r="H150" s="3">
        <f>SUM('Step 3'!H150:AE150)</f>
        <v>29912</v>
      </c>
      <c r="I150" s="3">
        <f>SUM('Step 3'!I150:AF150)</f>
        <v>29782</v>
      </c>
      <c r="J150" s="3">
        <f>SUM('Step 3'!J150:AG150)</f>
        <v>29476</v>
      </c>
      <c r="K150" s="3">
        <f>SUM('Step 3'!K150:AH150)</f>
        <v>29205</v>
      </c>
    </row>
    <row r="151" spans="1:11" x14ac:dyDescent="0.35">
      <c r="A151" s="2" t="s">
        <v>80</v>
      </c>
      <c r="B151" s="3">
        <f>SUM('Step 3'!B151:Y151)</f>
        <v>6963</v>
      </c>
      <c r="C151" s="3">
        <f>SUM('Step 3'!C151:Z151)</f>
        <v>6876</v>
      </c>
      <c r="D151" s="3">
        <f>SUM('Step 3'!D151:AA151)</f>
        <v>6726</v>
      </c>
      <c r="E151" s="3">
        <f>SUM('Step 3'!E151:AB151)</f>
        <v>6660</v>
      </c>
      <c r="F151" s="3">
        <f>SUM('Step 3'!F151:AC151)</f>
        <v>6583</v>
      </c>
      <c r="G151" s="3">
        <f>SUM('Step 3'!G151:AD151)</f>
        <v>6524</v>
      </c>
      <c r="H151" s="3">
        <f>SUM('Step 3'!H151:AE151)</f>
        <v>6470</v>
      </c>
      <c r="I151" s="3">
        <f>SUM('Step 3'!I151:AF151)</f>
        <v>6410</v>
      </c>
      <c r="J151" s="3">
        <f>SUM('Step 3'!J151:AG151)</f>
        <v>6330</v>
      </c>
      <c r="K151" s="3">
        <f>SUM('Step 3'!K151:AH151)</f>
        <v>6265</v>
      </c>
    </row>
    <row r="152" spans="1:11" x14ac:dyDescent="0.35">
      <c r="A152" s="2" t="s">
        <v>81</v>
      </c>
      <c r="B152" s="3">
        <f>SUM('Step 3'!B152:Y152)</f>
        <v>15671</v>
      </c>
      <c r="C152" s="3">
        <f>SUM('Step 3'!C152:Z152)</f>
        <v>15546</v>
      </c>
      <c r="D152" s="3">
        <f>SUM('Step 3'!D152:AA152)</f>
        <v>15346</v>
      </c>
      <c r="E152" s="3">
        <f>SUM('Step 3'!E152:AB152)</f>
        <v>15286</v>
      </c>
      <c r="F152" s="3">
        <f>SUM('Step 3'!F152:AC152)</f>
        <v>15221</v>
      </c>
      <c r="G152" s="3">
        <f>SUM('Step 3'!G152:AD152)</f>
        <v>15307</v>
      </c>
      <c r="H152" s="3">
        <f>SUM('Step 3'!H152:AE152)</f>
        <v>15306</v>
      </c>
      <c r="I152" s="3">
        <f>SUM('Step 3'!I152:AF152)</f>
        <v>15225</v>
      </c>
      <c r="J152" s="3">
        <f>SUM('Step 3'!J152:AG152)</f>
        <v>15106</v>
      </c>
      <c r="K152" s="3">
        <f>SUM('Step 3'!K152:AH152)</f>
        <v>14982</v>
      </c>
    </row>
    <row r="153" spans="1:11" x14ac:dyDescent="0.35">
      <c r="A153" s="2" t="s">
        <v>215</v>
      </c>
      <c r="B153" s="3">
        <f>SUM('Step 3'!B153:Y153)</f>
        <v>12933</v>
      </c>
      <c r="C153" s="3">
        <f>SUM('Step 3'!C153:Z153)</f>
        <v>12816</v>
      </c>
      <c r="D153" s="3">
        <f>SUM('Step 3'!D153:AA153)</f>
        <v>12699</v>
      </c>
      <c r="E153" s="3">
        <f>SUM('Step 3'!E153:AB153)</f>
        <v>12709</v>
      </c>
      <c r="F153" s="3">
        <f>SUM('Step 3'!F153:AC153)</f>
        <v>12695</v>
      </c>
      <c r="G153" s="3">
        <f>SUM('Step 3'!G153:AD153)</f>
        <v>12640</v>
      </c>
      <c r="H153" s="3">
        <f>SUM('Step 3'!H153:AE153)</f>
        <v>12555</v>
      </c>
      <c r="I153" s="3">
        <f>SUM('Step 3'!I153:AF153)</f>
        <v>12471</v>
      </c>
      <c r="J153" s="3">
        <f>SUM('Step 3'!J153:AG153)</f>
        <v>12349</v>
      </c>
      <c r="K153" s="3">
        <f>SUM('Step 3'!K153:AH153)</f>
        <v>12273</v>
      </c>
    </row>
    <row r="154" spans="1:11" x14ac:dyDescent="0.35">
      <c r="A154" s="2" t="s">
        <v>217</v>
      </c>
      <c r="B154" s="3">
        <f>SUM('Step 3'!B154:Y154)</f>
        <v>35124</v>
      </c>
      <c r="C154" s="3">
        <f>SUM('Step 3'!C154:Z154)</f>
        <v>34807</v>
      </c>
      <c r="D154" s="3">
        <f>SUM('Step 3'!D154:AA154)</f>
        <v>34488</v>
      </c>
      <c r="E154" s="3">
        <f>SUM('Step 3'!E154:AB154)</f>
        <v>34515</v>
      </c>
      <c r="F154" s="3">
        <f>SUM('Step 3'!F154:AC154)</f>
        <v>34476</v>
      </c>
      <c r="G154" s="3">
        <f>SUM('Step 3'!G154:AD154)</f>
        <v>34326</v>
      </c>
      <c r="H154" s="3">
        <f>SUM('Step 3'!H154:AE154)</f>
        <v>34094</v>
      </c>
      <c r="I154" s="3">
        <f>SUM('Step 3'!I154:AF154)</f>
        <v>33866</v>
      </c>
      <c r="J154" s="3">
        <f>SUM('Step 3'!J154:AG154)</f>
        <v>33534</v>
      </c>
      <c r="K154" s="3">
        <f>SUM('Step 3'!K154:AH154)</f>
        <v>33327</v>
      </c>
    </row>
    <row r="155" spans="1:11" x14ac:dyDescent="0.35">
      <c r="A155" s="2" t="s">
        <v>216</v>
      </c>
      <c r="B155" s="3">
        <f>SUM('Step 3'!B155:Y155)</f>
        <v>56695</v>
      </c>
      <c r="C155" s="3">
        <f>SUM('Step 3'!C155:Z155)</f>
        <v>56213</v>
      </c>
      <c r="D155" s="3">
        <f>SUM('Step 3'!D155:AA155)</f>
        <v>55612</v>
      </c>
      <c r="E155" s="3">
        <f>SUM('Step 3'!E155:AB155)</f>
        <v>55516</v>
      </c>
      <c r="F155" s="3">
        <f>SUM('Step 3'!F155:AC155)</f>
        <v>55327</v>
      </c>
      <c r="G155" s="3">
        <f>SUM('Step 3'!G155:AD155)</f>
        <v>55027</v>
      </c>
      <c r="H155" s="3">
        <f>SUM('Step 3'!H155:AE155)</f>
        <v>54647</v>
      </c>
      <c r="I155" s="3">
        <f>SUM('Step 3'!I155:AF155)</f>
        <v>54276</v>
      </c>
      <c r="J155" s="3">
        <f>SUM('Step 3'!J155:AG155)</f>
        <v>53719</v>
      </c>
      <c r="K155" s="3">
        <f>SUM('Step 3'!K155:AH155)</f>
        <v>53316</v>
      </c>
    </row>
    <row r="156" spans="1:11" x14ac:dyDescent="0.35">
      <c r="A156" s="2" t="s">
        <v>83</v>
      </c>
      <c r="B156" s="3">
        <f>SUM('Step 3'!B156:Y156)</f>
        <v>91971</v>
      </c>
      <c r="C156" s="3">
        <f>SUM('Step 3'!C156:Z156)</f>
        <v>90861</v>
      </c>
      <c r="D156" s="3">
        <f>SUM('Step 3'!D156:AA156)</f>
        <v>89600</v>
      </c>
      <c r="E156" s="3">
        <f>SUM('Step 3'!E156:AB156)</f>
        <v>89230</v>
      </c>
      <c r="F156" s="3">
        <f>SUM('Step 3'!F156:AC156)</f>
        <v>88687</v>
      </c>
      <c r="G156" s="3">
        <f>SUM('Step 3'!G156:AD156)</f>
        <v>88059</v>
      </c>
      <c r="H156" s="3">
        <f>SUM('Step 3'!H156:AE156)</f>
        <v>87586</v>
      </c>
      <c r="I156" s="3">
        <f>SUM('Step 3'!I156:AF156)</f>
        <v>86824</v>
      </c>
      <c r="J156" s="3">
        <f>SUM('Step 3'!J156:AG156)</f>
        <v>85674</v>
      </c>
      <c r="K156" s="3">
        <f>SUM('Step 3'!K156:AH156)</f>
        <v>84815</v>
      </c>
    </row>
    <row r="157" spans="1:11" x14ac:dyDescent="0.35">
      <c r="A157" s="2" t="s">
        <v>82</v>
      </c>
      <c r="B157" s="3">
        <f>SUM('Step 3'!B157:Y157)</f>
        <v>28012</v>
      </c>
      <c r="C157" s="3">
        <f>SUM('Step 3'!C157:Z157)</f>
        <v>27674</v>
      </c>
      <c r="D157" s="3">
        <f>SUM('Step 3'!D157:AA157)</f>
        <v>27290</v>
      </c>
      <c r="E157" s="3">
        <f>SUM('Step 3'!E157:AB157)</f>
        <v>27177</v>
      </c>
      <c r="F157" s="3">
        <f>SUM('Step 3'!F157:AC157)</f>
        <v>27012</v>
      </c>
      <c r="G157" s="3">
        <f>SUM('Step 3'!G157:AD157)</f>
        <v>26821</v>
      </c>
      <c r="H157" s="3">
        <f>SUM('Step 3'!H157:AE157)</f>
        <v>26677</v>
      </c>
      <c r="I157" s="3">
        <f>SUM('Step 3'!I157:AF157)</f>
        <v>26445</v>
      </c>
      <c r="J157" s="3">
        <f>SUM('Step 3'!J157:AG157)</f>
        <v>26095</v>
      </c>
      <c r="K157" s="3">
        <f>SUM('Step 3'!K157:AH157)</f>
        <v>25834</v>
      </c>
    </row>
    <row r="158" spans="1:11" x14ac:dyDescent="0.35">
      <c r="A158" s="2" t="s">
        <v>218</v>
      </c>
      <c r="B158" s="3">
        <f>SUM('Step 3'!B158:Y158)</f>
        <v>91971</v>
      </c>
      <c r="C158" s="3">
        <f>SUM('Step 3'!C158:Z158)</f>
        <v>90861</v>
      </c>
      <c r="D158" s="3">
        <f>SUM('Step 3'!D158:AA158)</f>
        <v>89600</v>
      </c>
      <c r="E158" s="3">
        <f>SUM('Step 3'!E158:AB158)</f>
        <v>89230</v>
      </c>
      <c r="F158" s="3">
        <f>SUM('Step 3'!F158:AC158)</f>
        <v>88687</v>
      </c>
      <c r="G158" s="3">
        <f>SUM('Step 3'!G158:AD158)</f>
        <v>88059</v>
      </c>
      <c r="H158" s="3">
        <f>SUM('Step 3'!H158:AE158)</f>
        <v>87586</v>
      </c>
      <c r="I158" s="3">
        <f>SUM('Step 3'!I158:AF158)</f>
        <v>86824</v>
      </c>
      <c r="J158" s="3">
        <f>SUM('Step 3'!J158:AG158)</f>
        <v>85674</v>
      </c>
      <c r="K158" s="3">
        <f>SUM('Step 3'!K158:AH158)</f>
        <v>84815</v>
      </c>
    </row>
    <row r="159" spans="1:11" x14ac:dyDescent="0.35">
      <c r="A159" s="2" t="s">
        <v>219</v>
      </c>
      <c r="B159" s="3">
        <f>SUM('Step 3'!B159:Y159)</f>
        <v>25863</v>
      </c>
      <c r="C159" s="3">
        <f>SUM('Step 3'!C159:Z159)</f>
        <v>25701</v>
      </c>
      <c r="D159" s="3">
        <f>SUM('Step 3'!D159:AA159)</f>
        <v>25390</v>
      </c>
      <c r="E159" s="3">
        <f>SUM('Step 3'!E159:AB159)</f>
        <v>25306</v>
      </c>
      <c r="F159" s="3">
        <f>SUM('Step 3'!F159:AC159)</f>
        <v>25169</v>
      </c>
      <c r="G159" s="3">
        <f>SUM('Step 3'!G159:AD159)</f>
        <v>25095</v>
      </c>
      <c r="H159" s="3">
        <f>SUM('Step 3'!H159:AE159)</f>
        <v>25074</v>
      </c>
      <c r="I159" s="3">
        <f>SUM('Step 3'!I159:AF159)</f>
        <v>24963</v>
      </c>
      <c r="J159" s="3">
        <f>SUM('Step 3'!J159:AG159)</f>
        <v>24780</v>
      </c>
      <c r="K159" s="3">
        <f>SUM('Step 3'!K159:AH159)</f>
        <v>24587</v>
      </c>
    </row>
    <row r="160" spans="1:11" x14ac:dyDescent="0.35">
      <c r="A160" s="2" t="s">
        <v>220</v>
      </c>
      <c r="B160" s="3">
        <f>SUM('Step 3'!B160:Y160)</f>
        <v>80529</v>
      </c>
      <c r="C160" s="3">
        <f>SUM('Step 3'!C160:Z160)</f>
        <v>79665</v>
      </c>
      <c r="D160" s="3">
        <f>SUM('Step 3'!D160:AA160)</f>
        <v>78523</v>
      </c>
      <c r="E160" s="3">
        <f>SUM('Step 3'!E160:AB160)</f>
        <v>78269</v>
      </c>
      <c r="F160" s="3">
        <f>SUM('Step 3'!F160:AC160)</f>
        <v>77927</v>
      </c>
      <c r="G160" s="3">
        <f>SUM('Step 3'!G160:AD160)</f>
        <v>77573</v>
      </c>
      <c r="H160" s="3">
        <f>SUM('Step 3'!H160:AE160)</f>
        <v>77430</v>
      </c>
      <c r="I160" s="3">
        <f>SUM('Step 3'!I160:AF160)</f>
        <v>76979</v>
      </c>
      <c r="J160" s="3">
        <f>SUM('Step 3'!J160:AG160)</f>
        <v>76395</v>
      </c>
      <c r="K160" s="3">
        <f>SUM('Step 3'!K160:AH160)</f>
        <v>75797</v>
      </c>
    </row>
    <row r="161" spans="1:11" x14ac:dyDescent="0.35">
      <c r="A161" s="2" t="s">
        <v>221</v>
      </c>
      <c r="B161" s="3">
        <f>SUM('Step 3'!B161:Y161)</f>
        <v>5810</v>
      </c>
      <c r="C161" s="3">
        <f>SUM('Step 3'!C161:Z161)</f>
        <v>5758</v>
      </c>
      <c r="D161" s="3">
        <f>SUM('Step 3'!D161:AA161)</f>
        <v>5691</v>
      </c>
      <c r="E161" s="3">
        <f>SUM('Step 3'!E161:AB161)</f>
        <v>5682</v>
      </c>
      <c r="F161" s="3">
        <f>SUM('Step 3'!F161:AC161)</f>
        <v>5702</v>
      </c>
      <c r="G161" s="3">
        <f>SUM('Step 3'!G161:AD161)</f>
        <v>5747</v>
      </c>
      <c r="H161" s="3">
        <f>SUM('Step 3'!H161:AE161)</f>
        <v>5764</v>
      </c>
      <c r="I161" s="3">
        <f>SUM('Step 3'!I161:AF161)</f>
        <v>5770</v>
      </c>
      <c r="J161" s="3">
        <f>SUM('Step 3'!J161:AG161)</f>
        <v>5727</v>
      </c>
      <c r="K161" s="3">
        <f>SUM('Step 3'!K161:AH161)</f>
        <v>5680</v>
      </c>
    </row>
    <row r="162" spans="1:11" x14ac:dyDescent="0.35">
      <c r="A162" s="2" t="s">
        <v>222</v>
      </c>
      <c r="B162" s="3">
        <f>SUM('Step 3'!B162:Y162)</f>
        <v>18374</v>
      </c>
      <c r="C162" s="3">
        <f>SUM('Step 3'!C162:Z162)</f>
        <v>18179</v>
      </c>
      <c r="D162" s="3">
        <f>SUM('Step 3'!D162:AA162)</f>
        <v>18023</v>
      </c>
      <c r="E162" s="3">
        <f>SUM('Step 3'!E162:AB162)</f>
        <v>18065</v>
      </c>
      <c r="F162" s="3">
        <f>SUM('Step 3'!F162:AC162)</f>
        <v>18189</v>
      </c>
      <c r="G162" s="3">
        <f>SUM('Step 3'!G162:AD162)</f>
        <v>18357</v>
      </c>
      <c r="H162" s="3">
        <f>SUM('Step 3'!H162:AE162)</f>
        <v>18457</v>
      </c>
      <c r="I162" s="3">
        <f>SUM('Step 3'!I162:AF162)</f>
        <v>18523</v>
      </c>
      <c r="J162" s="3">
        <f>SUM('Step 3'!J162:AG162)</f>
        <v>18443</v>
      </c>
      <c r="K162" s="3">
        <f>SUM('Step 3'!K162:AH162)</f>
        <v>18382</v>
      </c>
    </row>
    <row r="163" spans="1:11" x14ac:dyDescent="0.35">
      <c r="A163" s="2" t="s">
        <v>84</v>
      </c>
      <c r="B163" s="3">
        <f>SUM('Step 3'!B163:Y163)</f>
        <v>19997</v>
      </c>
      <c r="C163" s="3">
        <f>SUM('Step 3'!C163:Z163)</f>
        <v>19784</v>
      </c>
      <c r="D163" s="3">
        <f>SUM('Step 3'!D163:AA163)</f>
        <v>19614</v>
      </c>
      <c r="E163" s="3">
        <f>SUM('Step 3'!E163:AB163)</f>
        <v>19660</v>
      </c>
      <c r="F163" s="3">
        <f>SUM('Step 3'!F163:AC163)</f>
        <v>19795</v>
      </c>
      <c r="G163" s="3">
        <f>SUM('Step 3'!G163:AD163)</f>
        <v>19977</v>
      </c>
      <c r="H163" s="3">
        <f>SUM('Step 3'!H163:AE163)</f>
        <v>20086</v>
      </c>
      <c r="I163" s="3">
        <f>SUM('Step 3'!I163:AF163)</f>
        <v>20157</v>
      </c>
      <c r="J163" s="3">
        <f>SUM('Step 3'!J163:AG163)</f>
        <v>20071</v>
      </c>
      <c r="K163" s="3">
        <f>SUM('Step 3'!K163:AH163)</f>
        <v>20004</v>
      </c>
    </row>
    <row r="164" spans="1:11" x14ac:dyDescent="0.35">
      <c r="A164" s="2" t="s">
        <v>77</v>
      </c>
      <c r="B164" s="3">
        <f>SUM('Step 3'!B164:Y164)</f>
        <v>551421</v>
      </c>
      <c r="C164" s="3">
        <f>SUM('Step 3'!C164:Z164)</f>
        <v>545565</v>
      </c>
      <c r="D164" s="3">
        <f>SUM('Step 3'!D164:AA164)</f>
        <v>540856</v>
      </c>
      <c r="E164" s="3">
        <f>SUM('Step 3'!E164:AB164)</f>
        <v>542125</v>
      </c>
      <c r="F164" s="3">
        <f>SUM('Step 3'!F164:AC164)</f>
        <v>545839</v>
      </c>
      <c r="G164" s="3">
        <f>SUM('Step 3'!G164:AD164)</f>
        <v>550858</v>
      </c>
      <c r="H164" s="3">
        <f>SUM('Step 3'!H164:AE164)</f>
        <v>553844</v>
      </c>
      <c r="I164" s="3">
        <f>SUM('Step 3'!I164:AF164)</f>
        <v>555819</v>
      </c>
      <c r="J164" s="3">
        <f>SUM('Step 3'!J164:AG164)</f>
        <v>553427</v>
      </c>
      <c r="K164" s="3">
        <f>SUM('Step 3'!K164:AH164)</f>
        <v>551591</v>
      </c>
    </row>
    <row r="165" spans="1:11" x14ac:dyDescent="0.35">
      <c r="A165" s="2" t="s">
        <v>85</v>
      </c>
      <c r="B165" s="3">
        <f>SUM('Step 3'!B165:Y165)</f>
        <v>19606</v>
      </c>
      <c r="C165" s="3">
        <f>SUM('Step 3'!C165:Z165)</f>
        <v>19386</v>
      </c>
      <c r="D165" s="3">
        <f>SUM('Step 3'!D165:AA165)</f>
        <v>19049</v>
      </c>
      <c r="E165" s="3">
        <f>SUM('Step 3'!E165:AB165)</f>
        <v>18934</v>
      </c>
      <c r="F165" s="3">
        <f>SUM('Step 3'!F165:AC165)</f>
        <v>18816</v>
      </c>
      <c r="G165" s="3">
        <f>SUM('Step 3'!G165:AD165)</f>
        <v>18704</v>
      </c>
      <c r="H165" s="3">
        <f>SUM('Step 3'!H165:AE165)</f>
        <v>18635</v>
      </c>
      <c r="I165" s="3">
        <f>SUM('Step 3'!I165:AF165)</f>
        <v>18526</v>
      </c>
      <c r="J165" s="3">
        <f>SUM('Step 3'!J165:AG165)</f>
        <v>18385</v>
      </c>
      <c r="K165" s="3">
        <f>SUM('Step 3'!K165:AH165)</f>
        <v>18252</v>
      </c>
    </row>
    <row r="166" spans="1:11" x14ac:dyDescent="0.35">
      <c r="A166" s="2" t="s">
        <v>86</v>
      </c>
      <c r="B166" s="3">
        <f>SUM('Step 3'!B166:Y166)</f>
        <v>14356</v>
      </c>
      <c r="C166" s="3">
        <f>SUM('Step 3'!C166:Z166)</f>
        <v>14235</v>
      </c>
      <c r="D166" s="3">
        <f>SUM('Step 3'!D166:AA166)</f>
        <v>14044</v>
      </c>
      <c r="E166" s="3">
        <f>SUM('Step 3'!E166:AB166)</f>
        <v>13995</v>
      </c>
      <c r="F166" s="3">
        <f>SUM('Step 3'!F166:AC166)</f>
        <v>13910</v>
      </c>
      <c r="G166" s="3">
        <f>SUM('Step 3'!G166:AD166)</f>
        <v>13838</v>
      </c>
      <c r="H166" s="3">
        <f>SUM('Step 3'!H166:AE166)</f>
        <v>13821</v>
      </c>
      <c r="I166" s="3">
        <f>SUM('Step 3'!I166:AF166)</f>
        <v>13749</v>
      </c>
      <c r="J166" s="3">
        <f>SUM('Step 3'!J166:AG166)</f>
        <v>13671</v>
      </c>
      <c r="K166" s="3">
        <f>SUM('Step 3'!K166:AH166)</f>
        <v>13592</v>
      </c>
    </row>
    <row r="167" spans="1:11" x14ac:dyDescent="0.35">
      <c r="A167" s="2" t="s">
        <v>87</v>
      </c>
      <c r="B167" s="3">
        <f>SUM('Step 3'!B167:Y167)</f>
        <v>4265</v>
      </c>
      <c r="C167" s="3">
        <f>SUM('Step 3'!C167:Z167)</f>
        <v>4207</v>
      </c>
      <c r="D167" s="3">
        <f>SUM('Step 3'!D167:AA167)</f>
        <v>4139</v>
      </c>
      <c r="E167" s="3">
        <f>SUM('Step 3'!E167:AB167)</f>
        <v>4089</v>
      </c>
      <c r="F167" s="3">
        <f>SUM('Step 3'!F167:AC167)</f>
        <v>4048</v>
      </c>
      <c r="G167" s="3">
        <f>SUM('Step 3'!G167:AD167)</f>
        <v>4008</v>
      </c>
      <c r="H167" s="3">
        <f>SUM('Step 3'!H167:AE167)</f>
        <v>3961</v>
      </c>
      <c r="I167" s="3">
        <f>SUM('Step 3'!I167:AF167)</f>
        <v>3927</v>
      </c>
      <c r="J167" s="3">
        <f>SUM('Step 3'!J167:AG167)</f>
        <v>3886</v>
      </c>
      <c r="K167" s="3">
        <f>SUM('Step 3'!K167:AH167)</f>
        <v>3843</v>
      </c>
    </row>
    <row r="168" spans="1:11" x14ac:dyDescent="0.35">
      <c r="A168" s="2" t="s">
        <v>223</v>
      </c>
      <c r="B168" s="3">
        <f>SUM('Step 3'!B168:Y168)</f>
        <v>17343</v>
      </c>
      <c r="C168" s="3">
        <f>SUM('Step 3'!C168:Z168)</f>
        <v>17159</v>
      </c>
      <c r="D168" s="3">
        <f>SUM('Step 3'!D168:AA168)</f>
        <v>17011</v>
      </c>
      <c r="E168" s="3">
        <f>SUM('Step 3'!E168:AB168)</f>
        <v>17051</v>
      </c>
      <c r="F168" s="3">
        <f>SUM('Step 3'!F168:AC168)</f>
        <v>17168</v>
      </c>
      <c r="G168" s="3">
        <f>SUM('Step 3'!G168:AD168)</f>
        <v>17326</v>
      </c>
      <c r="H168" s="3">
        <f>SUM('Step 3'!H168:AE168)</f>
        <v>17420</v>
      </c>
      <c r="I168" s="3">
        <f>SUM('Step 3'!I168:AF168)</f>
        <v>17482</v>
      </c>
      <c r="J168" s="3">
        <f>SUM('Step 3'!J168:AG168)</f>
        <v>17407</v>
      </c>
      <c r="K168" s="3">
        <f>SUM('Step 3'!K168:AH168)</f>
        <v>17349</v>
      </c>
    </row>
    <row r="169" spans="1:11" x14ac:dyDescent="0.35">
      <c r="A169" s="2" t="s">
        <v>88</v>
      </c>
      <c r="B169" s="3">
        <f>SUM('Step 3'!B169:Y169)</f>
        <v>13390</v>
      </c>
      <c r="C169" s="3">
        <f>SUM('Step 3'!C169:Z169)</f>
        <v>13175</v>
      </c>
      <c r="D169" s="3">
        <f>SUM('Step 3'!D169:AA169)</f>
        <v>12895</v>
      </c>
      <c r="E169" s="3">
        <f>SUM('Step 3'!E169:AB169)</f>
        <v>12790</v>
      </c>
      <c r="F169" s="3">
        <f>SUM('Step 3'!F169:AC169)</f>
        <v>12704</v>
      </c>
      <c r="G169" s="3">
        <f>SUM('Step 3'!G169:AD169)</f>
        <v>12567</v>
      </c>
      <c r="H169" s="3">
        <f>SUM('Step 3'!H169:AE169)</f>
        <v>12446</v>
      </c>
      <c r="I169" s="3">
        <f>SUM('Step 3'!I169:AF169)</f>
        <v>12053</v>
      </c>
      <c r="J169" s="3">
        <f>SUM('Step 3'!J169:AG169)</f>
        <v>11901</v>
      </c>
      <c r="K169" s="3">
        <f>SUM('Step 3'!K169:AH169)</f>
        <v>11711</v>
      </c>
    </row>
    <row r="170" spans="1:11" x14ac:dyDescent="0.35">
      <c r="A170" s="2" t="s">
        <v>89</v>
      </c>
      <c r="B170" s="3">
        <f>SUM('Step 3'!B170:Y170)</f>
        <v>4852</v>
      </c>
      <c r="C170" s="3">
        <f>SUM('Step 3'!C170:Z170)</f>
        <v>4856</v>
      </c>
      <c r="D170" s="3">
        <f>SUM('Step 3'!D170:AA170)</f>
        <v>4828</v>
      </c>
      <c r="E170" s="3">
        <f>SUM('Step 3'!E170:AB170)</f>
        <v>4838</v>
      </c>
      <c r="F170" s="3">
        <f>SUM('Step 3'!F170:AC170)</f>
        <v>4800</v>
      </c>
      <c r="G170" s="3">
        <f>SUM('Step 3'!G170:AD170)</f>
        <v>4802</v>
      </c>
      <c r="H170" s="3">
        <f>SUM('Step 3'!H170:AE170)</f>
        <v>4812</v>
      </c>
      <c r="I170" s="3">
        <f>SUM('Step 3'!I170:AF170)</f>
        <v>4840</v>
      </c>
      <c r="J170" s="3">
        <f>SUM('Step 3'!J170:AG170)</f>
        <v>4821</v>
      </c>
      <c r="K170" s="3">
        <f>SUM('Step 3'!K170:AH170)</f>
        <v>4799</v>
      </c>
    </row>
    <row r="171" spans="1:11" x14ac:dyDescent="0.35">
      <c r="A171" s="2" t="s">
        <v>90</v>
      </c>
      <c r="B171" s="3">
        <f>SUM('Step 3'!B171:Y171)</f>
        <v>15598</v>
      </c>
      <c r="C171" s="3">
        <f>SUM('Step 3'!C171:Z171)</f>
        <v>15464</v>
      </c>
      <c r="D171" s="3">
        <f>SUM('Step 3'!D171:AA171)</f>
        <v>15233</v>
      </c>
      <c r="E171" s="3">
        <f>SUM('Step 3'!E171:AB171)</f>
        <v>15130</v>
      </c>
      <c r="F171" s="3">
        <f>SUM('Step 3'!F171:AC171)</f>
        <v>15049</v>
      </c>
      <c r="G171" s="3">
        <f>SUM('Step 3'!G171:AD171)</f>
        <v>14984</v>
      </c>
      <c r="H171" s="3">
        <f>SUM('Step 3'!H171:AE171)</f>
        <v>14916</v>
      </c>
      <c r="I171" s="3">
        <f>SUM('Step 3'!I171:AF171)</f>
        <v>14913</v>
      </c>
      <c r="J171" s="3">
        <f>SUM('Step 3'!J171:AG171)</f>
        <v>14749</v>
      </c>
      <c r="K171" s="3">
        <f>SUM('Step 3'!K171:AH171)</f>
        <v>14624</v>
      </c>
    </row>
    <row r="172" spans="1:11" x14ac:dyDescent="0.35">
      <c r="A172" s="2" t="s">
        <v>224</v>
      </c>
      <c r="B172" s="3">
        <f>SUM('Step 3'!B172:Y172)</f>
        <v>115793</v>
      </c>
      <c r="C172" s="3">
        <f>SUM('Step 3'!C172:Z172)</f>
        <v>114613</v>
      </c>
      <c r="D172" s="3">
        <f>SUM('Step 3'!D172:AA172)</f>
        <v>113442</v>
      </c>
      <c r="E172" s="3">
        <f>SUM('Step 3'!E172:AB172)</f>
        <v>113583</v>
      </c>
      <c r="F172" s="3">
        <f>SUM('Step 3'!F172:AC172)</f>
        <v>113641</v>
      </c>
      <c r="G172" s="3">
        <f>SUM('Step 3'!G172:AD172)</f>
        <v>113346</v>
      </c>
      <c r="H172" s="3">
        <f>SUM('Step 3'!H172:AE172)</f>
        <v>113145</v>
      </c>
      <c r="I172" s="3">
        <f>SUM('Step 3'!I172:AF172)</f>
        <v>112511</v>
      </c>
      <c r="J172" s="3">
        <f>SUM('Step 3'!J172:AG172)</f>
        <v>111473</v>
      </c>
      <c r="K172" s="3">
        <f>SUM('Step 3'!K172:AH172)</f>
        <v>110673</v>
      </c>
    </row>
    <row r="173" spans="1:11" x14ac:dyDescent="0.35">
      <c r="A173" s="2" t="s">
        <v>225</v>
      </c>
      <c r="B173" s="3">
        <f>SUM('Step 3'!B173:Y173)</f>
        <v>37682</v>
      </c>
      <c r="C173" s="3">
        <f>SUM('Step 3'!C173:Z173)</f>
        <v>37232</v>
      </c>
      <c r="D173" s="3">
        <f>SUM('Step 3'!D173:AA173)</f>
        <v>36662</v>
      </c>
      <c r="E173" s="3">
        <f>SUM('Step 3'!E173:AB173)</f>
        <v>36492</v>
      </c>
      <c r="F173" s="3">
        <f>SUM('Step 3'!F173:AC173)</f>
        <v>36300</v>
      </c>
      <c r="G173" s="3">
        <f>SUM('Step 3'!G173:AD173)</f>
        <v>36192</v>
      </c>
      <c r="H173" s="3">
        <f>SUM('Step 3'!H173:AE173)</f>
        <v>36006</v>
      </c>
      <c r="I173" s="3">
        <f>SUM('Step 3'!I173:AF173)</f>
        <v>35706</v>
      </c>
      <c r="J173" s="3">
        <f>SUM('Step 3'!J173:AG173)</f>
        <v>35412</v>
      </c>
      <c r="K173" s="3">
        <f>SUM('Step 3'!K173:AH173)</f>
        <v>35084</v>
      </c>
    </row>
    <row r="174" spans="1:11" x14ac:dyDescent="0.35">
      <c r="A174" s="2" t="s">
        <v>226</v>
      </c>
      <c r="B174" s="3">
        <f>SUM('Step 3'!B174:Y174)</f>
        <v>15589</v>
      </c>
      <c r="C174" s="3">
        <f>SUM('Step 3'!C174:Z174)</f>
        <v>15442</v>
      </c>
      <c r="D174" s="3">
        <f>SUM('Step 3'!D174:AA174)</f>
        <v>15271</v>
      </c>
      <c r="E174" s="3">
        <f>SUM('Step 3'!E174:AB174)</f>
        <v>15274</v>
      </c>
      <c r="F174" s="3">
        <f>SUM('Step 3'!F174:AC174)</f>
        <v>15262</v>
      </c>
      <c r="G174" s="3">
        <f>SUM('Step 3'!G174:AD174)</f>
        <v>15203</v>
      </c>
      <c r="H174" s="3">
        <f>SUM('Step 3'!H174:AE174)</f>
        <v>15146</v>
      </c>
      <c r="I174" s="3">
        <f>SUM('Step 3'!I174:AF174)</f>
        <v>15031</v>
      </c>
      <c r="J174" s="3">
        <f>SUM('Step 3'!J174:AG174)</f>
        <v>14881</v>
      </c>
      <c r="K174" s="3">
        <f>SUM('Step 3'!K174:AH174)</f>
        <v>14719</v>
      </c>
    </row>
    <row r="175" spans="1:11" x14ac:dyDescent="0.35">
      <c r="A175" s="2" t="s">
        <v>227</v>
      </c>
      <c r="B175" s="3">
        <f>SUM('Step 3'!B175:Y175)</f>
        <v>11098</v>
      </c>
      <c r="C175" s="3">
        <f>SUM('Step 3'!C175:Z175)</f>
        <v>10993</v>
      </c>
      <c r="D175" s="3">
        <f>SUM('Step 3'!D175:AA175)</f>
        <v>10879</v>
      </c>
      <c r="E175" s="3">
        <f>SUM('Step 3'!E175:AB175)</f>
        <v>10873</v>
      </c>
      <c r="F175" s="3">
        <f>SUM('Step 3'!F175:AC175)</f>
        <v>10843</v>
      </c>
      <c r="G175" s="3">
        <f>SUM('Step 3'!G175:AD175)</f>
        <v>10807</v>
      </c>
      <c r="H175" s="3">
        <f>SUM('Step 3'!H175:AE175)</f>
        <v>10775</v>
      </c>
      <c r="I175" s="3">
        <f>SUM('Step 3'!I175:AF175)</f>
        <v>10701</v>
      </c>
      <c r="J175" s="3">
        <f>SUM('Step 3'!J175:AG175)</f>
        <v>10601</v>
      </c>
      <c r="K175" s="3">
        <f>SUM('Step 3'!K175:AH175)</f>
        <v>10521</v>
      </c>
    </row>
    <row r="176" spans="1:11" x14ac:dyDescent="0.35">
      <c r="A176" s="2" t="s">
        <v>228</v>
      </c>
      <c r="B176" s="3">
        <f>SUM('Step 3'!B176:Y176)</f>
        <v>7016</v>
      </c>
      <c r="C176" s="3">
        <f>SUM('Step 3'!C176:Z176)</f>
        <v>6953</v>
      </c>
      <c r="D176" s="3">
        <f>SUM('Step 3'!D176:AA176)</f>
        <v>6872</v>
      </c>
      <c r="E176" s="3">
        <f>SUM('Step 3'!E176:AB176)</f>
        <v>6860</v>
      </c>
      <c r="F176" s="3">
        <f>SUM('Step 3'!F176:AC176)</f>
        <v>6884</v>
      </c>
      <c r="G176" s="3">
        <f>SUM('Step 3'!G176:AD176)</f>
        <v>6938</v>
      </c>
      <c r="H176" s="3">
        <f>SUM('Step 3'!H176:AE176)</f>
        <v>6959</v>
      </c>
      <c r="I176" s="3">
        <f>SUM('Step 3'!I176:AF176)</f>
        <v>6966</v>
      </c>
      <c r="J176" s="3">
        <f>SUM('Step 3'!J176:AG176)</f>
        <v>6913</v>
      </c>
      <c r="K176" s="3">
        <f>SUM('Step 3'!K176:AH176)</f>
        <v>6855</v>
      </c>
    </row>
    <row r="177" spans="1:11" x14ac:dyDescent="0.35">
      <c r="A177" s="2" t="s">
        <v>91</v>
      </c>
      <c r="B177" s="3">
        <f>SUM('Step 3'!B177:Y177)</f>
        <v>49257</v>
      </c>
      <c r="C177" s="3">
        <f>SUM('Step 3'!C177:Z177)</f>
        <v>48734</v>
      </c>
      <c r="D177" s="3">
        <f>SUM('Step 3'!D177:AA177)</f>
        <v>48313</v>
      </c>
      <c r="E177" s="3">
        <f>SUM('Step 3'!E177:AB177)</f>
        <v>48426</v>
      </c>
      <c r="F177" s="3">
        <f>SUM('Step 3'!F177:AC177)</f>
        <v>48757</v>
      </c>
      <c r="G177" s="3">
        <f>SUM('Step 3'!G177:AD177)</f>
        <v>49205</v>
      </c>
      <c r="H177" s="3">
        <f>SUM('Step 3'!H177:AE177)</f>
        <v>49472</v>
      </c>
      <c r="I177" s="3">
        <f>SUM('Step 3'!I177:AF177)</f>
        <v>49648</v>
      </c>
      <c r="J177" s="3">
        <f>SUM('Step 3'!J177:AG177)</f>
        <v>49434</v>
      </c>
      <c r="K177" s="3">
        <f>SUM('Step 3'!K177:AH177)</f>
        <v>49270</v>
      </c>
    </row>
    <row r="178" spans="1:11" x14ac:dyDescent="0.35">
      <c r="A178" s="2" t="s">
        <v>92</v>
      </c>
      <c r="B178" s="3">
        <f>SUM('Step 3'!B178:Y178)</f>
        <v>20683</v>
      </c>
      <c r="C178" s="3">
        <f>SUM('Step 3'!C178:Z178)</f>
        <v>20468</v>
      </c>
      <c r="D178" s="3">
        <f>SUM('Step 3'!D178:AA178)</f>
        <v>20261</v>
      </c>
      <c r="E178" s="3">
        <f>SUM('Step 3'!E178:AB178)</f>
        <v>20272</v>
      </c>
      <c r="F178" s="3">
        <f>SUM('Step 3'!F178:AC178)</f>
        <v>20385</v>
      </c>
      <c r="G178" s="3">
        <f>SUM('Step 3'!G178:AD178)</f>
        <v>20529</v>
      </c>
      <c r="H178" s="3">
        <f>SUM('Step 3'!H178:AE178)</f>
        <v>20618</v>
      </c>
      <c r="I178" s="3">
        <f>SUM('Step 3'!I178:AF178)</f>
        <v>20617</v>
      </c>
      <c r="J178" s="3">
        <f>SUM('Step 3'!J178:AG178)</f>
        <v>20521</v>
      </c>
      <c r="K178" s="3">
        <f>SUM('Step 3'!K178:AH178)</f>
        <v>20455</v>
      </c>
    </row>
    <row r="179" spans="1:11" x14ac:dyDescent="0.35">
      <c r="A179" s="2" t="s">
        <v>229</v>
      </c>
      <c r="B179" s="3">
        <f>SUM('Step 3'!B179:Y179)</f>
        <v>20528</v>
      </c>
      <c r="C179" s="3">
        <f>SUM('Step 3'!C179:Z179)</f>
        <v>20307</v>
      </c>
      <c r="D179" s="3">
        <f>SUM('Step 3'!D179:AA179)</f>
        <v>20060</v>
      </c>
      <c r="E179" s="3">
        <f>SUM('Step 3'!E179:AB179)</f>
        <v>20040</v>
      </c>
      <c r="F179" s="3">
        <f>SUM('Step 3'!F179:AC179)</f>
        <v>19952</v>
      </c>
      <c r="G179" s="3">
        <f>SUM('Step 3'!G179:AD179)</f>
        <v>19843</v>
      </c>
      <c r="H179" s="3">
        <f>SUM('Step 3'!H179:AE179)</f>
        <v>19742</v>
      </c>
      <c r="I179" s="3">
        <f>SUM('Step 3'!I179:AF179)</f>
        <v>19593</v>
      </c>
      <c r="J179" s="3">
        <f>SUM('Step 3'!J179:AG179)</f>
        <v>19388</v>
      </c>
      <c r="K179" s="3">
        <f>SUM('Step 3'!K179:AH179)</f>
        <v>19222</v>
      </c>
    </row>
    <row r="180" spans="1:11" x14ac:dyDescent="0.35">
      <c r="A180" s="2" t="s">
        <v>93</v>
      </c>
      <c r="B180" s="3">
        <f>SUM('Step 3'!B180:Y180)</f>
        <v>10634</v>
      </c>
      <c r="C180" s="3">
        <f>SUM('Step 3'!C180:Z180)</f>
        <v>10493</v>
      </c>
      <c r="D180" s="3">
        <f>SUM('Step 3'!D180:AA180)</f>
        <v>10194</v>
      </c>
      <c r="E180" s="3">
        <f>SUM('Step 3'!E180:AB180)</f>
        <v>10047</v>
      </c>
      <c r="F180" s="3">
        <f>SUM('Step 3'!F180:AC180)</f>
        <v>9960</v>
      </c>
      <c r="G180" s="3">
        <f>SUM('Step 3'!G180:AD180)</f>
        <v>9879</v>
      </c>
      <c r="H180" s="3">
        <f>SUM('Step 3'!H180:AE180)</f>
        <v>9844</v>
      </c>
      <c r="I180" s="3">
        <f>SUM('Step 3'!I180:AF180)</f>
        <v>9795</v>
      </c>
      <c r="J180" s="3">
        <f>SUM('Step 3'!J180:AG180)</f>
        <v>9695</v>
      </c>
      <c r="K180" s="3">
        <f>SUM('Step 3'!K180:AH180)</f>
        <v>9613</v>
      </c>
    </row>
    <row r="181" spans="1:11" x14ac:dyDescent="0.35">
      <c r="A181" s="2" t="s">
        <v>230</v>
      </c>
      <c r="B181" s="3">
        <f>SUM('Step 3'!B181:Y181)</f>
        <v>24979</v>
      </c>
      <c r="C181" s="3">
        <f>SUM('Step 3'!C181:Z181)</f>
        <v>24755</v>
      </c>
      <c r="D181" s="3">
        <f>SUM('Step 3'!D181:AA181)</f>
        <v>24465</v>
      </c>
      <c r="E181" s="3">
        <f>SUM('Step 3'!E181:AB181)</f>
        <v>24425</v>
      </c>
      <c r="F181" s="3">
        <f>SUM('Step 3'!F181:AC181)</f>
        <v>24511</v>
      </c>
      <c r="G181" s="3">
        <f>SUM('Step 3'!G181:AD181)</f>
        <v>24707</v>
      </c>
      <c r="H181" s="3">
        <f>SUM('Step 3'!H181:AE181)</f>
        <v>24780</v>
      </c>
      <c r="I181" s="3">
        <f>SUM('Step 3'!I181:AF181)</f>
        <v>24806</v>
      </c>
      <c r="J181" s="3">
        <f>SUM('Step 3'!J181:AG181)</f>
        <v>24618</v>
      </c>
      <c r="K181" s="3">
        <f>SUM('Step 3'!K181:AH181)</f>
        <v>24413</v>
      </c>
    </row>
    <row r="182" spans="1:11" x14ac:dyDescent="0.35">
      <c r="A182" s="2" t="s">
        <v>231</v>
      </c>
      <c r="B182" s="3">
        <f>SUM('Step 3'!B182:Y182)</f>
        <v>27208</v>
      </c>
      <c r="C182" s="3">
        <f>SUM('Step 3'!C182:Z182)</f>
        <v>26919</v>
      </c>
      <c r="D182" s="3">
        <f>SUM('Step 3'!D182:AA182)</f>
        <v>26686</v>
      </c>
      <c r="E182" s="3">
        <f>SUM('Step 3'!E182:AB182)</f>
        <v>26749</v>
      </c>
      <c r="F182" s="3">
        <f>SUM('Step 3'!F182:AC182)</f>
        <v>26932</v>
      </c>
      <c r="G182" s="3">
        <f>SUM('Step 3'!G182:AD182)</f>
        <v>27179</v>
      </c>
      <c r="H182" s="3">
        <f>SUM('Step 3'!H182:AE182)</f>
        <v>27326</v>
      </c>
      <c r="I182" s="3">
        <f>SUM('Step 3'!I182:AF182)</f>
        <v>27423</v>
      </c>
      <c r="J182" s="3">
        <f>SUM('Step 3'!J182:AG182)</f>
        <v>27305</v>
      </c>
      <c r="K182" s="3">
        <f>SUM('Step 3'!K182:AH182)</f>
        <v>27214</v>
      </c>
    </row>
    <row r="183" spans="1:11" x14ac:dyDescent="0.35">
      <c r="A183" s="2" t="s">
        <v>94</v>
      </c>
      <c r="B183" s="3">
        <f>SUM('Step 3'!B183:Y183)</f>
        <v>13353</v>
      </c>
      <c r="C183" s="3">
        <f>SUM('Step 3'!C183:Z183)</f>
        <v>13233</v>
      </c>
      <c r="D183" s="3">
        <f>SUM('Step 3'!D183:AA183)</f>
        <v>13078</v>
      </c>
      <c r="E183" s="3">
        <f>SUM('Step 3'!E183:AB183)</f>
        <v>13057</v>
      </c>
      <c r="F183" s="3">
        <f>SUM('Step 3'!F183:AC183)</f>
        <v>13103</v>
      </c>
      <c r="G183" s="3">
        <f>SUM('Step 3'!G183:AD183)</f>
        <v>13208</v>
      </c>
      <c r="H183" s="3">
        <f>SUM('Step 3'!H183:AE183)</f>
        <v>13247</v>
      </c>
      <c r="I183" s="3">
        <f>SUM('Step 3'!I183:AF183)</f>
        <v>13260</v>
      </c>
      <c r="J183" s="3">
        <f>SUM('Step 3'!J183:AG183)</f>
        <v>13159</v>
      </c>
      <c r="K183" s="3">
        <f>SUM('Step 3'!K183:AH183)</f>
        <v>13049</v>
      </c>
    </row>
    <row r="184" spans="1:11" x14ac:dyDescent="0.35">
      <c r="A184" s="2" t="s">
        <v>95</v>
      </c>
      <c r="B184" s="3">
        <f>SUM('Step 3'!B184:Y184)</f>
        <v>15540</v>
      </c>
      <c r="C184" s="3">
        <f>SUM('Step 3'!C184:Z184)</f>
        <v>15404</v>
      </c>
      <c r="D184" s="3">
        <f>SUM('Step 3'!D184:AA184)</f>
        <v>15151</v>
      </c>
      <c r="E184" s="3">
        <f>SUM('Step 3'!E184:AB184)</f>
        <v>15073</v>
      </c>
      <c r="F184" s="3">
        <f>SUM('Step 3'!F184:AC184)</f>
        <v>15008</v>
      </c>
      <c r="G184" s="3">
        <f>SUM('Step 3'!G184:AD184)</f>
        <v>14917</v>
      </c>
      <c r="H184" s="3">
        <f>SUM('Step 3'!H184:AE184)</f>
        <v>14899</v>
      </c>
      <c r="I184" s="3">
        <f>SUM('Step 3'!I184:AF184)</f>
        <v>14803</v>
      </c>
      <c r="J184" s="3">
        <f>SUM('Step 3'!J184:AG184)</f>
        <v>14698</v>
      </c>
      <c r="K184" s="3">
        <f>SUM('Step 3'!K184:AH184)</f>
        <v>14601</v>
      </c>
    </row>
    <row r="185" spans="1:11" x14ac:dyDescent="0.35">
      <c r="A185" s="2" t="s">
        <v>96</v>
      </c>
      <c r="B185" s="3">
        <f>SUM('Step 3'!B185:Y185)</f>
        <v>30532</v>
      </c>
      <c r="C185" s="3">
        <f>SUM('Step 3'!C185:Z185)</f>
        <v>30405</v>
      </c>
      <c r="D185" s="3">
        <f>SUM('Step 3'!D185:AA185)</f>
        <v>30096</v>
      </c>
      <c r="E185" s="3">
        <f>SUM('Step 3'!E185:AB185)</f>
        <v>30092</v>
      </c>
      <c r="F185" s="3">
        <f>SUM('Step 3'!F185:AC185)</f>
        <v>30253</v>
      </c>
      <c r="G185" s="3">
        <f>SUM('Step 3'!G185:AD185)</f>
        <v>30498</v>
      </c>
      <c r="H185" s="3">
        <f>SUM('Step 3'!H185:AE185)</f>
        <v>30647</v>
      </c>
      <c r="I185" s="3">
        <f>SUM('Step 3'!I185:AF185)</f>
        <v>30698</v>
      </c>
      <c r="J185" s="3">
        <f>SUM('Step 3'!J185:AG185)</f>
        <v>30539</v>
      </c>
      <c r="K185" s="3">
        <f>SUM('Step 3'!K185:AH185)</f>
        <v>30426</v>
      </c>
    </row>
    <row r="186" spans="1:11" x14ac:dyDescent="0.35">
      <c r="A186" s="2" t="s">
        <v>232</v>
      </c>
      <c r="B186" s="3">
        <f>SUM('Step 3'!B186:Y186)</f>
        <v>19522</v>
      </c>
      <c r="C186" s="3">
        <f>SUM('Step 3'!C186:Z186)</f>
        <v>19315</v>
      </c>
      <c r="D186" s="3">
        <f>SUM('Step 3'!D186:AA186)</f>
        <v>19148</v>
      </c>
      <c r="E186" s="3">
        <f>SUM('Step 3'!E186:AB186)</f>
        <v>19193</v>
      </c>
      <c r="F186" s="3">
        <f>SUM('Step 3'!F186:AC186)</f>
        <v>19325</v>
      </c>
      <c r="G186" s="3">
        <f>SUM('Step 3'!G186:AD186)</f>
        <v>19502</v>
      </c>
      <c r="H186" s="3">
        <f>SUM('Step 3'!H186:AE186)</f>
        <v>19608</v>
      </c>
      <c r="I186" s="3">
        <f>SUM('Step 3'!I186:AF186)</f>
        <v>19677</v>
      </c>
      <c r="J186" s="3">
        <f>SUM('Step 3'!J186:AG186)</f>
        <v>19592</v>
      </c>
      <c r="K186" s="3">
        <f>SUM('Step 3'!K186:AH186)</f>
        <v>19527</v>
      </c>
    </row>
    <row r="187" spans="1:11" x14ac:dyDescent="0.35">
      <c r="A187" s="2" t="s">
        <v>98</v>
      </c>
      <c r="B187" s="3">
        <f>SUM('Step 3'!B187:Y187)</f>
        <v>106193</v>
      </c>
      <c r="C187" s="3">
        <f>SUM('Step 3'!C187:Z187)</f>
        <v>105559</v>
      </c>
      <c r="D187" s="3">
        <f>SUM('Step 3'!D187:AA187)</f>
        <v>104301</v>
      </c>
      <c r="E187" s="3">
        <f>SUM('Step 3'!E187:AB187)</f>
        <v>103993</v>
      </c>
      <c r="F187" s="3">
        <f>SUM('Step 3'!F187:AC187)</f>
        <v>103512</v>
      </c>
      <c r="G187" s="3">
        <f>SUM('Step 3'!G187:AD187)</f>
        <v>103294</v>
      </c>
      <c r="H187" s="3">
        <f>SUM('Step 3'!H187:AE187)</f>
        <v>103061</v>
      </c>
      <c r="I187" s="3">
        <f>SUM('Step 3'!I187:AF187)</f>
        <v>102558</v>
      </c>
      <c r="J187" s="3">
        <f>SUM('Step 3'!J187:AG187)</f>
        <v>101680</v>
      </c>
      <c r="K187" s="3">
        <f>SUM('Step 3'!K187:AH187)</f>
        <v>100910</v>
      </c>
    </row>
    <row r="188" spans="1:11" x14ac:dyDescent="0.35">
      <c r="A188" s="2" t="s">
        <v>233</v>
      </c>
      <c r="B188" s="3">
        <f>SUM('Step 3'!B188:Y188)</f>
        <v>13279</v>
      </c>
      <c r="C188" s="3">
        <f>SUM('Step 3'!C188:Z188)</f>
        <v>13199</v>
      </c>
      <c r="D188" s="3">
        <f>SUM('Step 3'!D188:AA188)</f>
        <v>13042</v>
      </c>
      <c r="E188" s="3">
        <f>SUM('Step 3'!E188:AB188)</f>
        <v>13003</v>
      </c>
      <c r="F188" s="3">
        <f>SUM('Step 3'!F188:AC188)</f>
        <v>12943</v>
      </c>
      <c r="G188" s="3">
        <f>SUM('Step 3'!G188:AD188)</f>
        <v>12916</v>
      </c>
      <c r="H188" s="3">
        <f>SUM('Step 3'!H188:AE188)</f>
        <v>12887</v>
      </c>
      <c r="I188" s="3">
        <f>SUM('Step 3'!I188:AF188)</f>
        <v>12824</v>
      </c>
      <c r="J188" s="3">
        <f>SUM('Step 3'!J188:AG188)</f>
        <v>12714</v>
      </c>
      <c r="K188" s="3">
        <f>SUM('Step 3'!K188:AH188)</f>
        <v>12618</v>
      </c>
    </row>
    <row r="189" spans="1:11" x14ac:dyDescent="0.35">
      <c r="A189" s="2" t="s">
        <v>97</v>
      </c>
      <c r="B189" s="3">
        <f>SUM('Step 3'!B189:Y189)</f>
        <v>40582</v>
      </c>
      <c r="C189" s="3">
        <f>SUM('Step 3'!C189:Z189)</f>
        <v>40340</v>
      </c>
      <c r="D189" s="3">
        <f>SUM('Step 3'!D189:AA189)</f>
        <v>39859</v>
      </c>
      <c r="E189" s="3">
        <f>SUM('Step 3'!E189:AB189)</f>
        <v>39742</v>
      </c>
      <c r="F189" s="3">
        <f>SUM('Step 3'!F189:AC189)</f>
        <v>39558</v>
      </c>
      <c r="G189" s="3">
        <f>SUM('Step 3'!G189:AD189)</f>
        <v>39474</v>
      </c>
      <c r="H189" s="3">
        <f>SUM('Step 3'!H189:AE189)</f>
        <v>39384</v>
      </c>
      <c r="I189" s="3">
        <f>SUM('Step 3'!I189:AF189)</f>
        <v>39192</v>
      </c>
      <c r="J189" s="3">
        <f>SUM('Step 3'!J189:AG189)</f>
        <v>38856</v>
      </c>
      <c r="K189" s="3">
        <f>SUM('Step 3'!K189:AH189)</f>
        <v>38562</v>
      </c>
    </row>
    <row r="190" spans="1:11" x14ac:dyDescent="0.35">
      <c r="A190" s="2" t="s">
        <v>235</v>
      </c>
      <c r="B190" s="3">
        <f>SUM('Step 3'!B190:Y190)</f>
        <v>106193</v>
      </c>
      <c r="C190" s="3">
        <f>SUM('Step 3'!C190:Z190)</f>
        <v>105559</v>
      </c>
      <c r="D190" s="3">
        <f>SUM('Step 3'!D190:AA190)</f>
        <v>104301</v>
      </c>
      <c r="E190" s="3">
        <f>SUM('Step 3'!E190:AB190)</f>
        <v>103993</v>
      </c>
      <c r="F190" s="3">
        <f>SUM('Step 3'!F190:AC190)</f>
        <v>103512</v>
      </c>
      <c r="G190" s="3">
        <f>SUM('Step 3'!G190:AD190)</f>
        <v>103294</v>
      </c>
      <c r="H190" s="3">
        <f>SUM('Step 3'!H190:AE190)</f>
        <v>103061</v>
      </c>
      <c r="I190" s="3">
        <f>SUM('Step 3'!I190:AF190)</f>
        <v>102558</v>
      </c>
      <c r="J190" s="3">
        <f>SUM('Step 3'!J190:AG190)</f>
        <v>101680</v>
      </c>
      <c r="K190" s="3">
        <f>SUM('Step 3'!K190:AH190)</f>
        <v>100910</v>
      </c>
    </row>
    <row r="191" spans="1:11" x14ac:dyDescent="0.35">
      <c r="A191" s="2" t="s">
        <v>234</v>
      </c>
      <c r="B191" s="3">
        <f>SUM('Step 3'!B191:Y191)</f>
        <v>210377</v>
      </c>
      <c r="C191" s="3">
        <f>SUM('Step 3'!C191:Z191)</f>
        <v>208621</v>
      </c>
      <c r="D191" s="3">
        <f>SUM('Step 3'!D191:AA191)</f>
        <v>205738</v>
      </c>
      <c r="E191" s="3">
        <f>SUM('Step 3'!E191:AB191)</f>
        <v>204886</v>
      </c>
      <c r="F191" s="3">
        <f>SUM('Step 3'!F191:AC191)</f>
        <v>203694</v>
      </c>
      <c r="G191" s="3">
        <f>SUM('Step 3'!G191:AD191)</f>
        <v>202734</v>
      </c>
      <c r="H191" s="3">
        <f>SUM('Step 3'!H191:AE191)</f>
        <v>202029</v>
      </c>
      <c r="I191" s="3">
        <f>SUM('Step 3'!I191:AF191)</f>
        <v>200770</v>
      </c>
      <c r="J191" s="3">
        <f>SUM('Step 3'!J191:AG191)</f>
        <v>198869</v>
      </c>
      <c r="K191" s="3">
        <f>SUM('Step 3'!K191:AH191)</f>
        <v>197345</v>
      </c>
    </row>
    <row r="192" spans="1:11" x14ac:dyDescent="0.35">
      <c r="A192" s="2" t="s">
        <v>99</v>
      </c>
      <c r="B192" s="3">
        <f>SUM('Step 3'!B192:Y192)</f>
        <v>25702</v>
      </c>
      <c r="C192" s="3">
        <f>SUM('Step 3'!C192:Z192)</f>
        <v>25535</v>
      </c>
      <c r="D192" s="3">
        <f>SUM('Step 3'!D192:AA192)</f>
        <v>25142</v>
      </c>
      <c r="E192" s="3">
        <f>SUM('Step 3'!E192:AB192)</f>
        <v>25003</v>
      </c>
      <c r="F192" s="3">
        <f>SUM('Step 3'!F192:AC192)</f>
        <v>24821</v>
      </c>
      <c r="G192" s="3">
        <f>SUM('Step 3'!G192:AD192)</f>
        <v>24629</v>
      </c>
      <c r="H192" s="3">
        <f>SUM('Step 3'!H192:AE192)</f>
        <v>24504</v>
      </c>
      <c r="I192" s="3">
        <f>SUM('Step 3'!I192:AF192)</f>
        <v>24154</v>
      </c>
      <c r="J192" s="3">
        <f>SUM('Step 3'!J192:AG192)</f>
        <v>23945</v>
      </c>
      <c r="K192" s="3">
        <f>SUM('Step 3'!K192:AH192)</f>
        <v>23806</v>
      </c>
    </row>
    <row r="193" spans="1:11" x14ac:dyDescent="0.35">
      <c r="A193" s="2" t="s">
        <v>236</v>
      </c>
      <c r="B193" s="3">
        <f>SUM('Step 3'!B193:Y193)</f>
        <v>27925</v>
      </c>
      <c r="C193" s="3">
        <f>SUM('Step 3'!C193:Z193)</f>
        <v>27622</v>
      </c>
      <c r="D193" s="3">
        <f>SUM('Step 3'!D193:AA193)</f>
        <v>27095</v>
      </c>
      <c r="E193" s="3">
        <f>SUM('Step 3'!E193:AB193)</f>
        <v>26843</v>
      </c>
      <c r="F193" s="3">
        <f>SUM('Step 3'!F193:AC193)</f>
        <v>26627</v>
      </c>
      <c r="G193" s="3">
        <f>SUM('Step 3'!G193:AD193)</f>
        <v>26446</v>
      </c>
      <c r="H193" s="3">
        <f>SUM('Step 3'!H193:AE193)</f>
        <v>26340</v>
      </c>
      <c r="I193" s="3">
        <f>SUM('Step 3'!I193:AF193)</f>
        <v>26183</v>
      </c>
      <c r="J193" s="3">
        <f>SUM('Step 3'!J193:AG193)</f>
        <v>25975</v>
      </c>
      <c r="K193" s="3">
        <f>SUM('Step 3'!K193:AH193)</f>
        <v>25782</v>
      </c>
    </row>
    <row r="194" spans="1:11" x14ac:dyDescent="0.35">
      <c r="A194" s="2" t="s">
        <v>100</v>
      </c>
      <c r="B194" s="3">
        <f>SUM('Step 3'!B194:Y194)</f>
        <v>6242</v>
      </c>
      <c r="C194" s="3">
        <f>SUM('Step 3'!C194:Z194)</f>
        <v>6181</v>
      </c>
      <c r="D194" s="3">
        <f>SUM('Step 3'!D194:AA194)</f>
        <v>6058</v>
      </c>
      <c r="E194" s="3">
        <f>SUM('Step 3'!E194:AB194)</f>
        <v>5974</v>
      </c>
      <c r="F194" s="3">
        <f>SUM('Step 3'!F194:AC194)</f>
        <v>5946</v>
      </c>
      <c r="G194" s="3">
        <f>SUM('Step 3'!G194:AD194)</f>
        <v>5926</v>
      </c>
      <c r="H194" s="3">
        <f>SUM('Step 3'!H194:AE194)</f>
        <v>5903</v>
      </c>
      <c r="I194" s="3">
        <f>SUM('Step 3'!I194:AF194)</f>
        <v>5879</v>
      </c>
      <c r="J194" s="3">
        <f>SUM('Step 3'!J194:AG194)</f>
        <v>5845</v>
      </c>
      <c r="K194" s="3">
        <f>SUM('Step 3'!K194:AH194)</f>
        <v>5819</v>
      </c>
    </row>
    <row r="195" spans="1:11" x14ac:dyDescent="0.35">
      <c r="A195" s="2" t="s">
        <v>237</v>
      </c>
      <c r="B195" s="3">
        <f>SUM('Step 3'!B195:Y195)</f>
        <v>33060</v>
      </c>
      <c r="C195" s="3">
        <f>SUM('Step 3'!C195:Z195)</f>
        <v>32922</v>
      </c>
      <c r="D195" s="3">
        <f>SUM('Step 3'!D195:AA195)</f>
        <v>32587</v>
      </c>
      <c r="E195" s="3">
        <f>SUM('Step 3'!E195:AB195)</f>
        <v>32582</v>
      </c>
      <c r="F195" s="3">
        <f>SUM('Step 3'!F195:AC195)</f>
        <v>32757</v>
      </c>
      <c r="G195" s="3">
        <f>SUM('Step 3'!G195:AD195)</f>
        <v>33023</v>
      </c>
      <c r="H195" s="3">
        <f>SUM('Step 3'!H195:AE195)</f>
        <v>33184</v>
      </c>
      <c r="I195" s="3">
        <f>SUM('Step 3'!I195:AF195)</f>
        <v>33239</v>
      </c>
      <c r="J195" s="3">
        <f>SUM('Step 3'!J195:AG195)</f>
        <v>33066</v>
      </c>
      <c r="K195" s="3">
        <f>SUM('Step 3'!K195:AH195)</f>
        <v>32944</v>
      </c>
    </row>
    <row r="196" spans="1:11" x14ac:dyDescent="0.35">
      <c r="A196" s="2" t="s">
        <v>238</v>
      </c>
      <c r="B196" s="3">
        <f>SUM('Step 3'!B196:Y196)</f>
        <v>37682</v>
      </c>
      <c r="C196" s="3">
        <f>SUM('Step 3'!C196:Z196)</f>
        <v>37232</v>
      </c>
      <c r="D196" s="3">
        <f>SUM('Step 3'!D196:AA196)</f>
        <v>36662</v>
      </c>
      <c r="E196" s="3">
        <f>SUM('Step 3'!E196:AB196)</f>
        <v>36492</v>
      </c>
      <c r="F196" s="3">
        <f>SUM('Step 3'!F196:AC196)</f>
        <v>36300</v>
      </c>
      <c r="G196" s="3">
        <f>SUM('Step 3'!G196:AD196)</f>
        <v>36192</v>
      </c>
      <c r="H196" s="3">
        <f>SUM('Step 3'!H196:AE196)</f>
        <v>36006</v>
      </c>
      <c r="I196" s="3">
        <f>SUM('Step 3'!I196:AF196)</f>
        <v>35706</v>
      </c>
      <c r="J196" s="3">
        <f>SUM('Step 3'!J196:AG196)</f>
        <v>35412</v>
      </c>
      <c r="K196" s="3">
        <f>SUM('Step 3'!K196:AH196)</f>
        <v>35084</v>
      </c>
    </row>
    <row r="197" spans="1:11" x14ac:dyDescent="0.35">
      <c r="A197" s="2" t="s">
        <v>239</v>
      </c>
      <c r="B197" s="3">
        <f>SUM('Step 3'!B197:Y197)</f>
        <v>25165</v>
      </c>
      <c r="C197" s="3">
        <f>SUM('Step 3'!C197:Z197)</f>
        <v>24976</v>
      </c>
      <c r="D197" s="3">
        <f>SUM('Step 3'!D197:AA197)</f>
        <v>24693</v>
      </c>
      <c r="E197" s="3">
        <f>SUM('Step 3'!E197:AB197)</f>
        <v>24710</v>
      </c>
      <c r="F197" s="3">
        <f>SUM('Step 3'!F197:AC197)</f>
        <v>24700</v>
      </c>
      <c r="G197" s="3">
        <f>SUM('Step 3'!G197:AD197)</f>
        <v>24689</v>
      </c>
      <c r="H197" s="3">
        <f>SUM('Step 3'!H197:AE197)</f>
        <v>24859</v>
      </c>
      <c r="I197" s="3">
        <f>SUM('Step 3'!I197:AF197)</f>
        <v>24941</v>
      </c>
      <c r="J197" s="3">
        <f>SUM('Step 3'!J197:AG197)</f>
        <v>24943</v>
      </c>
      <c r="K197" s="3">
        <f>SUM('Step 3'!K197:AH197)</f>
        <v>24874</v>
      </c>
    </row>
    <row r="198" spans="1:11" x14ac:dyDescent="0.35">
      <c r="A198" s="2" t="s">
        <v>101</v>
      </c>
      <c r="B198" s="3">
        <f>SUM('Step 3'!B198:Y198)</f>
        <v>41725</v>
      </c>
      <c r="C198" s="3">
        <f>SUM('Step 3'!C198:Z198)</f>
        <v>41282</v>
      </c>
      <c r="D198" s="3">
        <f>SUM('Step 3'!D198:AA198)</f>
        <v>40926</v>
      </c>
      <c r="E198" s="3">
        <f>SUM('Step 3'!E198:AB198)</f>
        <v>41022</v>
      </c>
      <c r="F198" s="3">
        <f>SUM('Step 3'!F198:AC198)</f>
        <v>41303</v>
      </c>
      <c r="G198" s="3">
        <f>SUM('Step 3'!G198:AD198)</f>
        <v>41683</v>
      </c>
      <c r="H198" s="3">
        <f>SUM('Step 3'!H198:AE198)</f>
        <v>41909</v>
      </c>
      <c r="I198" s="3">
        <f>SUM('Step 3'!I198:AF198)</f>
        <v>42058</v>
      </c>
      <c r="J198" s="3">
        <f>SUM('Step 3'!J198:AG198)</f>
        <v>41877</v>
      </c>
      <c r="K198" s="3">
        <f>SUM('Step 3'!K198:AH198)</f>
        <v>41739</v>
      </c>
    </row>
    <row r="199" spans="1:11" x14ac:dyDescent="0.35">
      <c r="A199" s="2" t="s">
        <v>240</v>
      </c>
      <c r="B199" s="3">
        <f>SUM('Step 3'!B199:Y199)</f>
        <v>11991</v>
      </c>
      <c r="C199" s="3">
        <f>SUM('Step 3'!C199:Z199)</f>
        <v>11884</v>
      </c>
      <c r="D199" s="3">
        <f>SUM('Step 3'!D199:AA199)</f>
        <v>11745</v>
      </c>
      <c r="E199" s="3">
        <f>SUM('Step 3'!E199:AB199)</f>
        <v>11726</v>
      </c>
      <c r="F199" s="3">
        <f>SUM('Step 3'!F199:AC199)</f>
        <v>11767</v>
      </c>
      <c r="G199" s="3">
        <f>SUM('Step 3'!G199:AD199)</f>
        <v>11861</v>
      </c>
      <c r="H199" s="3">
        <f>SUM('Step 3'!H199:AE199)</f>
        <v>11896</v>
      </c>
      <c r="I199" s="3">
        <f>SUM('Step 3'!I199:AF199)</f>
        <v>11908</v>
      </c>
      <c r="J199" s="3">
        <f>SUM('Step 3'!J199:AG199)</f>
        <v>11818</v>
      </c>
      <c r="K199" s="3">
        <f>SUM('Step 3'!K199:AH199)</f>
        <v>11720</v>
      </c>
    </row>
    <row r="200" spans="1:11" x14ac:dyDescent="0.35">
      <c r="A200" s="2" t="s">
        <v>44</v>
      </c>
      <c r="B200" s="3">
        <f>SUM('Step 3'!B200:Y200)</f>
        <v>89377</v>
      </c>
      <c r="C200" s="3">
        <f>SUM('Step 3'!C200:Z200)</f>
        <v>88446</v>
      </c>
      <c r="D200" s="3">
        <f>SUM('Step 3'!D200:AA200)</f>
        <v>87552</v>
      </c>
      <c r="E200" s="3">
        <f>SUM('Step 3'!E200:AB200)</f>
        <v>87597</v>
      </c>
      <c r="F200" s="3">
        <f>SUM('Step 3'!F200:AC200)</f>
        <v>88086</v>
      </c>
      <c r="G200" s="3">
        <f>SUM('Step 3'!G200:AD200)</f>
        <v>88708</v>
      </c>
      <c r="H200" s="3">
        <f>SUM('Step 3'!H200:AE200)</f>
        <v>89092</v>
      </c>
      <c r="I200" s="3">
        <f>SUM('Step 3'!I200:AF200)</f>
        <v>89089</v>
      </c>
      <c r="J200" s="3">
        <f>SUM('Step 3'!J200:AG200)</f>
        <v>88674</v>
      </c>
      <c r="K200" s="3">
        <f>SUM('Step 3'!K200:AH200)</f>
        <v>88389</v>
      </c>
    </row>
    <row r="201" spans="1:11" x14ac:dyDescent="0.35">
      <c r="A201" s="2" t="s">
        <v>241</v>
      </c>
      <c r="B201" s="3">
        <f>SUM('Step 3'!B201:Y201)</f>
        <v>30811</v>
      </c>
      <c r="C201" s="3">
        <f>SUM('Step 3'!C201:Z201)</f>
        <v>30683</v>
      </c>
      <c r="D201" s="3">
        <f>SUM('Step 3'!D201:AA201)</f>
        <v>30371</v>
      </c>
      <c r="E201" s="3">
        <f>SUM('Step 3'!E201:AB201)</f>
        <v>30367</v>
      </c>
      <c r="F201" s="3">
        <f>SUM('Step 3'!F201:AC201)</f>
        <v>30530</v>
      </c>
      <c r="G201" s="3">
        <f>SUM('Step 3'!G201:AD201)</f>
        <v>30777</v>
      </c>
      <c r="H201" s="3">
        <f>SUM('Step 3'!H201:AE201)</f>
        <v>30927</v>
      </c>
      <c r="I201" s="3">
        <f>SUM('Step 3'!I201:AF201)</f>
        <v>30978</v>
      </c>
      <c r="J201" s="3">
        <f>SUM('Step 3'!J201:AG201)</f>
        <v>30817</v>
      </c>
      <c r="K201" s="3">
        <f>SUM('Step 3'!K201:AH201)</f>
        <v>30704</v>
      </c>
    </row>
    <row r="202" spans="1:11" x14ac:dyDescent="0.35">
      <c r="A202" s="2" t="s">
        <v>242</v>
      </c>
      <c r="B202" s="3">
        <f>SUM('Step 3'!B202:Y202)</f>
        <v>27086</v>
      </c>
      <c r="C202" s="3">
        <f>SUM('Step 3'!C202:Z202)</f>
        <v>27082</v>
      </c>
      <c r="D202" s="3">
        <f>SUM('Step 3'!D202:AA202)</f>
        <v>26911</v>
      </c>
      <c r="E202" s="3">
        <f>SUM('Step 3'!E202:AB202)</f>
        <v>27013</v>
      </c>
      <c r="F202" s="3">
        <f>SUM('Step 3'!F202:AC202)</f>
        <v>26891</v>
      </c>
      <c r="G202" s="3">
        <f>SUM('Step 3'!G202:AD202)</f>
        <v>26828</v>
      </c>
      <c r="H202" s="3">
        <f>SUM('Step 3'!H202:AE202)</f>
        <v>26868</v>
      </c>
      <c r="I202" s="3">
        <f>SUM('Step 3'!I202:AF202)</f>
        <v>27220</v>
      </c>
      <c r="J202" s="3">
        <f>SUM('Step 3'!J202:AG202)</f>
        <v>27174</v>
      </c>
      <c r="K202" s="3">
        <f>SUM('Step 3'!K202:AH202)</f>
        <v>27030</v>
      </c>
    </row>
    <row r="203" spans="1:11" x14ac:dyDescent="0.35">
      <c r="A203" s="2" t="s">
        <v>243</v>
      </c>
      <c r="B203" s="3">
        <f>SUM('Step 3'!B203:Y203)</f>
        <v>65284</v>
      </c>
      <c r="C203" s="3">
        <f>SUM('Step 3'!C203:Z203)</f>
        <v>65012</v>
      </c>
      <c r="D203" s="3">
        <f>SUM('Step 3'!D203:AA203)</f>
        <v>64351</v>
      </c>
      <c r="E203" s="3">
        <f>SUM('Step 3'!E203:AB203)</f>
        <v>64342</v>
      </c>
      <c r="F203" s="3">
        <f>SUM('Step 3'!F203:AC203)</f>
        <v>64687</v>
      </c>
      <c r="G203" s="3">
        <f>SUM('Step 3'!G203:AD203)</f>
        <v>65211</v>
      </c>
      <c r="H203" s="3">
        <f>SUM('Step 3'!H203:AE203)</f>
        <v>65530</v>
      </c>
      <c r="I203" s="3">
        <f>SUM('Step 3'!I203:AF203)</f>
        <v>65638</v>
      </c>
      <c r="J203" s="3">
        <f>SUM('Step 3'!J203:AG203)</f>
        <v>65297</v>
      </c>
      <c r="K203" s="3">
        <f>SUM('Step 3'!K203:AH203)</f>
        <v>65057</v>
      </c>
    </row>
    <row r="204" spans="1:11" x14ac:dyDescent="0.35">
      <c r="A204" s="2" t="s">
        <v>244</v>
      </c>
      <c r="B204" s="3">
        <f>SUM('Step 3'!B204:Y204)</f>
        <v>27086</v>
      </c>
      <c r="C204" s="3">
        <f>SUM('Step 3'!C204:Z204)</f>
        <v>27082</v>
      </c>
      <c r="D204" s="3">
        <f>SUM('Step 3'!D204:AA204)</f>
        <v>26911</v>
      </c>
      <c r="E204" s="3">
        <f>SUM('Step 3'!E204:AB204)</f>
        <v>27013</v>
      </c>
      <c r="F204" s="3">
        <f>SUM('Step 3'!F204:AC204)</f>
        <v>26891</v>
      </c>
      <c r="G204" s="3">
        <f>SUM('Step 3'!G204:AD204)</f>
        <v>26828</v>
      </c>
      <c r="H204" s="3">
        <f>SUM('Step 3'!H204:AE204)</f>
        <v>26868</v>
      </c>
      <c r="I204" s="3">
        <f>SUM('Step 3'!I204:AF204)</f>
        <v>27220</v>
      </c>
      <c r="J204" s="3">
        <f>SUM('Step 3'!J204:AG204)</f>
        <v>27174</v>
      </c>
      <c r="K204" s="3">
        <f>SUM('Step 3'!K204:AH204)</f>
        <v>27030</v>
      </c>
    </row>
    <row r="205" spans="1:11" x14ac:dyDescent="0.35">
      <c r="A205" s="2" t="s">
        <v>102</v>
      </c>
      <c r="B205" s="3">
        <f>SUM('Step 3'!B205:Y205)</f>
        <v>37280</v>
      </c>
      <c r="C205" s="3">
        <f>SUM('Step 3'!C205:Z205)</f>
        <v>36946</v>
      </c>
      <c r="D205" s="3">
        <f>SUM('Step 3'!D205:AA205)</f>
        <v>36514</v>
      </c>
      <c r="E205" s="3">
        <f>SUM('Step 3'!E205:AB205)</f>
        <v>36453</v>
      </c>
      <c r="F205" s="3">
        <f>SUM('Step 3'!F205:AC205)</f>
        <v>36582</v>
      </c>
      <c r="G205" s="3">
        <f>SUM('Step 3'!G205:AD205)</f>
        <v>36874</v>
      </c>
      <c r="H205" s="3">
        <f>SUM('Step 3'!H205:AE205)</f>
        <v>36982</v>
      </c>
      <c r="I205" s="3">
        <f>SUM('Step 3'!I205:AF205)</f>
        <v>37019</v>
      </c>
      <c r="J205" s="3">
        <f>SUM('Step 3'!J205:AG205)</f>
        <v>36739</v>
      </c>
      <c r="K205" s="3">
        <f>SUM('Step 3'!K205:AH205)</f>
        <v>36434</v>
      </c>
    </row>
    <row r="206" spans="1:11" x14ac:dyDescent="0.35">
      <c r="A206" s="2" t="s">
        <v>245</v>
      </c>
      <c r="B206" s="3">
        <f>SUM('Step 3'!B206:Y206)</f>
        <v>82427</v>
      </c>
      <c r="C206" s="3">
        <f>SUM('Step 3'!C206:Z206)</f>
        <v>81434</v>
      </c>
      <c r="D206" s="3">
        <f>SUM('Step 3'!D206:AA206)</f>
        <v>80033</v>
      </c>
      <c r="E206" s="3">
        <f>SUM('Step 3'!E206:AB206)</f>
        <v>79542</v>
      </c>
      <c r="F206" s="3">
        <f>SUM('Step 3'!F206:AC206)</f>
        <v>79102</v>
      </c>
      <c r="G206" s="3">
        <f>SUM('Step 3'!G206:AD206)</f>
        <v>78557</v>
      </c>
      <c r="H206" s="3">
        <f>SUM('Step 3'!H206:AE206)</f>
        <v>78144</v>
      </c>
      <c r="I206" s="3">
        <f>SUM('Step 3'!I206:AF206)</f>
        <v>77569</v>
      </c>
      <c r="J206" s="3">
        <f>SUM('Step 3'!J206:AG206)</f>
        <v>76826</v>
      </c>
      <c r="K206" s="3">
        <f>SUM('Step 3'!K206:AH206)</f>
        <v>76242</v>
      </c>
    </row>
    <row r="207" spans="1:11" x14ac:dyDescent="0.35">
      <c r="A207" s="2" t="s">
        <v>246</v>
      </c>
      <c r="B207" s="3">
        <f>SUM('Step 3'!B207:Y207)</f>
        <v>29740</v>
      </c>
      <c r="C207" s="3">
        <f>SUM('Step 3'!C207:Z207)</f>
        <v>29424</v>
      </c>
      <c r="D207" s="3">
        <f>SUM('Step 3'!D207:AA207)</f>
        <v>29170</v>
      </c>
      <c r="E207" s="3">
        <f>SUM('Step 3'!E207:AB207)</f>
        <v>29238</v>
      </c>
      <c r="F207" s="3">
        <f>SUM('Step 3'!F207:AC207)</f>
        <v>29439</v>
      </c>
      <c r="G207" s="3">
        <f>SUM('Step 3'!G207:AD207)</f>
        <v>29709</v>
      </c>
      <c r="H207" s="3">
        <f>SUM('Step 3'!H207:AE207)</f>
        <v>29870</v>
      </c>
      <c r="I207" s="3">
        <f>SUM('Step 3'!I207:AF207)</f>
        <v>29977</v>
      </c>
      <c r="J207" s="3">
        <f>SUM('Step 3'!J207:AG207)</f>
        <v>29848</v>
      </c>
      <c r="K207" s="3">
        <f>SUM('Step 3'!K207:AH207)</f>
        <v>29749</v>
      </c>
    </row>
    <row r="208" spans="1:11" x14ac:dyDescent="0.35">
      <c r="A208" s="2" t="s">
        <v>103</v>
      </c>
      <c r="B208" s="3">
        <f>SUM('Step 3'!B208:Y208)</f>
        <v>33425</v>
      </c>
      <c r="C208" s="3">
        <f>SUM('Step 3'!C208:Z208)</f>
        <v>33107</v>
      </c>
      <c r="D208" s="3">
        <f>SUM('Step 3'!D208:AA208)</f>
        <v>32593</v>
      </c>
      <c r="E208" s="3">
        <f>SUM('Step 3'!E208:AB208)</f>
        <v>32435</v>
      </c>
      <c r="F208" s="3">
        <f>SUM('Step 3'!F208:AC208)</f>
        <v>32236</v>
      </c>
      <c r="G208" s="3">
        <f>SUM('Step 3'!G208:AD208)</f>
        <v>32086</v>
      </c>
      <c r="H208" s="3">
        <f>SUM('Step 3'!H208:AE208)</f>
        <v>31924</v>
      </c>
      <c r="I208" s="3">
        <f>SUM('Step 3'!I208:AF208)</f>
        <v>31663</v>
      </c>
      <c r="J208" s="3">
        <f>SUM('Step 3'!J208:AG208)</f>
        <v>31315</v>
      </c>
      <c r="K208" s="3">
        <f>SUM('Step 3'!K208:AH208)</f>
        <v>31047</v>
      </c>
    </row>
    <row r="209" spans="1:11" x14ac:dyDescent="0.35">
      <c r="A209" s="2" t="s">
        <v>104</v>
      </c>
      <c r="B209" s="3">
        <f>SUM('Step 3'!B209:Y209)</f>
        <v>44771</v>
      </c>
      <c r="C209" s="3">
        <f>SUM('Step 3'!C209:Z209)</f>
        <v>44161</v>
      </c>
      <c r="D209" s="3">
        <f>SUM('Step 3'!D209:AA209)</f>
        <v>43358</v>
      </c>
      <c r="E209" s="3">
        <f>SUM('Step 3'!E209:AB209)</f>
        <v>43070</v>
      </c>
      <c r="F209" s="3">
        <f>SUM('Step 3'!F209:AC209)</f>
        <v>42752</v>
      </c>
      <c r="G209" s="3">
        <f>SUM('Step 3'!G209:AD209)</f>
        <v>42464</v>
      </c>
      <c r="H209" s="3">
        <f>SUM('Step 3'!H209:AE209)</f>
        <v>42265</v>
      </c>
      <c r="I209" s="3">
        <f>SUM('Step 3'!I209:AF209)</f>
        <v>42070</v>
      </c>
      <c r="J209" s="3">
        <f>SUM('Step 3'!J209:AG209)</f>
        <v>41749</v>
      </c>
      <c r="K209" s="3">
        <f>SUM('Step 3'!K209:AH209)</f>
        <v>41458</v>
      </c>
    </row>
    <row r="210" spans="1:11" x14ac:dyDescent="0.35">
      <c r="A210" s="2" t="s">
        <v>247</v>
      </c>
      <c r="B210" s="3">
        <f>SUM('Step 3'!B210:Y210)</f>
        <v>13667</v>
      </c>
      <c r="C210" s="3">
        <f>SUM('Step 3'!C210:Z210)</f>
        <v>13544</v>
      </c>
      <c r="D210" s="3">
        <f>SUM('Step 3'!D210:AA210)</f>
        <v>13385</v>
      </c>
      <c r="E210" s="3">
        <f>SUM('Step 3'!E210:AB210)</f>
        <v>13363</v>
      </c>
      <c r="F210" s="3">
        <f>SUM('Step 3'!F210:AC210)</f>
        <v>13410</v>
      </c>
      <c r="G210" s="3">
        <f>SUM('Step 3'!G210:AD210)</f>
        <v>13517</v>
      </c>
      <c r="H210" s="3">
        <f>SUM('Step 3'!H210:AE210)</f>
        <v>13556</v>
      </c>
      <c r="I210" s="3">
        <f>SUM('Step 3'!I210:AF210)</f>
        <v>13570</v>
      </c>
      <c r="J210" s="3">
        <f>SUM('Step 3'!J210:AG210)</f>
        <v>13467</v>
      </c>
      <c r="K210" s="3">
        <f>SUM('Step 3'!K210:AH210)</f>
        <v>13355</v>
      </c>
    </row>
    <row r="211" spans="1:11" x14ac:dyDescent="0.35">
      <c r="A211" s="2" t="s">
        <v>105</v>
      </c>
      <c r="B211" s="3">
        <f>SUM('Step 3'!B211:Y211)</f>
        <v>78239</v>
      </c>
      <c r="C211" s="3">
        <f>SUM('Step 3'!C211:Z211)</f>
        <v>77914</v>
      </c>
      <c r="D211" s="3">
        <f>SUM('Step 3'!D211:AA211)</f>
        <v>77121</v>
      </c>
      <c r="E211" s="3">
        <f>SUM('Step 3'!E211:AB211)</f>
        <v>77109</v>
      </c>
      <c r="F211" s="3">
        <f>SUM('Step 3'!F211:AC211)</f>
        <v>77522</v>
      </c>
      <c r="G211" s="3">
        <f>SUM('Step 3'!G211:AD211)</f>
        <v>78150</v>
      </c>
      <c r="H211" s="3">
        <f>SUM('Step 3'!H211:AE211)</f>
        <v>78532</v>
      </c>
      <c r="I211" s="3">
        <f>SUM('Step 3'!I211:AF211)</f>
        <v>78662</v>
      </c>
      <c r="J211" s="3">
        <f>SUM('Step 3'!J211:AG211)</f>
        <v>78253</v>
      </c>
      <c r="K211" s="3">
        <f>SUM('Step 3'!K211:AH211)</f>
        <v>77966</v>
      </c>
    </row>
    <row r="212" spans="1:11" x14ac:dyDescent="0.35">
      <c r="A212" s="2" t="s">
        <v>248</v>
      </c>
      <c r="B212" s="3">
        <f>SUM('Step 3'!B212:Y212)</f>
        <v>1225926</v>
      </c>
      <c r="C212" s="3">
        <f>SUM('Step 3'!C212:Z212)</f>
        <v>1215432</v>
      </c>
      <c r="D212" s="3">
        <f>SUM('Step 3'!D212:AA212)</f>
        <v>1203944</v>
      </c>
      <c r="E212" s="3">
        <f>SUM('Step 3'!E212:AB212)</f>
        <v>1205609</v>
      </c>
      <c r="F212" s="3">
        <f>SUM('Step 3'!F212:AC212)</f>
        <v>1213195</v>
      </c>
      <c r="G212" s="3">
        <f>SUM('Step 3'!G212:AD212)</f>
        <v>1223707</v>
      </c>
      <c r="H212" s="3">
        <f>SUM('Step 3'!H212:AE212)</f>
        <v>1230015</v>
      </c>
      <c r="I212" s="3">
        <f>SUM('Step 3'!I212:AF212)</f>
        <v>1233198</v>
      </c>
      <c r="J212" s="3">
        <f>SUM('Step 3'!J212:AG212)</f>
        <v>1227543</v>
      </c>
      <c r="K212" s="3">
        <f>SUM('Step 3'!K212:AH212)</f>
        <v>1223373</v>
      </c>
    </row>
    <row r="213" spans="1:11" x14ac:dyDescent="0.35">
      <c r="A213" s="2" t="s">
        <v>249</v>
      </c>
      <c r="B213" s="3">
        <f>SUM('Step 3'!B213:Y213)</f>
        <v>11871</v>
      </c>
      <c r="C213" s="3">
        <f>SUM('Step 3'!C213:Z213)</f>
        <v>11821</v>
      </c>
      <c r="D213" s="3">
        <f>SUM('Step 3'!D213:AA213)</f>
        <v>11701</v>
      </c>
      <c r="E213" s="3">
        <f>SUM('Step 3'!E213:AB213)</f>
        <v>11699</v>
      </c>
      <c r="F213" s="3">
        <f>SUM('Step 3'!F213:AC213)</f>
        <v>11762</v>
      </c>
      <c r="G213" s="3">
        <f>SUM('Step 3'!G213:AD213)</f>
        <v>11857</v>
      </c>
      <c r="H213" s="3">
        <f>SUM('Step 3'!H213:AE213)</f>
        <v>11915</v>
      </c>
      <c r="I213" s="3">
        <f>SUM('Step 3'!I213:AF213)</f>
        <v>11934</v>
      </c>
      <c r="J213" s="3">
        <f>SUM('Step 3'!J213:AG213)</f>
        <v>11871</v>
      </c>
      <c r="K213" s="3">
        <f>SUM('Step 3'!K213:AH213)</f>
        <v>11828</v>
      </c>
    </row>
    <row r="214" spans="1:11" x14ac:dyDescent="0.35">
      <c r="A214" s="2" t="s">
        <v>250</v>
      </c>
      <c r="B214" s="3">
        <f>SUM('Step 3'!B214:Y214)</f>
        <v>152503</v>
      </c>
      <c r="C214" s="3">
        <f>SUM('Step 3'!C214:Z214)</f>
        <v>151062</v>
      </c>
      <c r="D214" s="3">
        <f>SUM('Step 3'!D214:AA214)</f>
        <v>149394</v>
      </c>
      <c r="E214" s="3">
        <f>SUM('Step 3'!E214:AB214)</f>
        <v>149420</v>
      </c>
      <c r="F214" s="3">
        <f>SUM('Step 3'!F214:AC214)</f>
        <v>149298</v>
      </c>
      <c r="G214" s="3">
        <f>SUM('Step 3'!G214:AD214)</f>
        <v>148723</v>
      </c>
      <c r="H214" s="3">
        <f>SUM('Step 3'!H214:AE214)</f>
        <v>148166</v>
      </c>
      <c r="I214" s="3">
        <f>SUM('Step 3'!I214:AF214)</f>
        <v>147033</v>
      </c>
      <c r="J214" s="3">
        <f>SUM('Step 3'!J214:AG214)</f>
        <v>145564</v>
      </c>
      <c r="K214" s="3">
        <f>SUM('Step 3'!K214:AH214)</f>
        <v>143988</v>
      </c>
    </row>
    <row r="215" spans="1:11" x14ac:dyDescent="0.35">
      <c r="A215" s="2" t="s">
        <v>251</v>
      </c>
      <c r="B215" s="3">
        <f>SUM('Step 3'!B215:Y215)</f>
        <v>35717</v>
      </c>
      <c r="C215" s="3">
        <f>SUM('Step 3'!C215:Z215)</f>
        <v>35338</v>
      </c>
      <c r="D215" s="3">
        <f>SUM('Step 3'!D215:AA215)</f>
        <v>35033</v>
      </c>
      <c r="E215" s="3">
        <f>SUM('Step 3'!E215:AB215)</f>
        <v>35115</v>
      </c>
      <c r="F215" s="3">
        <f>SUM('Step 3'!F215:AC215)</f>
        <v>35356</v>
      </c>
      <c r="G215" s="3">
        <f>SUM('Step 3'!G215:AD215)</f>
        <v>35681</v>
      </c>
      <c r="H215" s="3">
        <f>SUM('Step 3'!H215:AE215)</f>
        <v>35875</v>
      </c>
      <c r="I215" s="3">
        <f>SUM('Step 3'!I215:AF215)</f>
        <v>36003</v>
      </c>
      <c r="J215" s="3">
        <f>SUM('Step 3'!J215:AG215)</f>
        <v>35848</v>
      </c>
      <c r="K215" s="3">
        <f>SUM('Step 3'!K215:AH215)</f>
        <v>35729</v>
      </c>
    </row>
    <row r="216" spans="1:11" x14ac:dyDescent="0.35">
      <c r="A216" s="2" t="s">
        <v>57</v>
      </c>
      <c r="B216" s="3">
        <f>SUM('Step 3'!B216:Y216)</f>
        <v>1025496</v>
      </c>
      <c r="C216" s="3">
        <f>SUM('Step 3'!C216:Z216)</f>
        <v>1016298</v>
      </c>
      <c r="D216" s="3">
        <f>SUM('Step 3'!D216:AA216)</f>
        <v>1004394</v>
      </c>
      <c r="E216" s="3">
        <f>SUM('Step 3'!E216:AB216)</f>
        <v>1002738</v>
      </c>
      <c r="F216" s="3">
        <f>SUM('Step 3'!F216:AC216)</f>
        <v>1006283</v>
      </c>
      <c r="G216" s="3">
        <f>SUM('Step 3'!G216:AD216)</f>
        <v>1014298</v>
      </c>
      <c r="H216" s="3">
        <f>SUM('Step 3'!H216:AE216)</f>
        <v>1017287</v>
      </c>
      <c r="I216" s="3">
        <f>SUM('Step 3'!I216:AF216)</f>
        <v>1018319</v>
      </c>
      <c r="J216" s="3">
        <f>SUM('Step 3'!J216:AG216)</f>
        <v>1010598</v>
      </c>
      <c r="K216" s="3">
        <f>SUM('Step 3'!K216:AH216)</f>
        <v>1002192</v>
      </c>
    </row>
    <row r="217" spans="1:11" x14ac:dyDescent="0.35">
      <c r="A217" s="2" t="s">
        <v>252</v>
      </c>
      <c r="B217" s="3">
        <f>SUM('Step 3'!B217:Y217)</f>
        <v>24105</v>
      </c>
      <c r="C217" s="3">
        <f>SUM('Step 3'!C217:Z217)</f>
        <v>23849</v>
      </c>
      <c r="D217" s="3">
        <f>SUM('Step 3'!D217:AA217)</f>
        <v>23643</v>
      </c>
      <c r="E217" s="3">
        <f>SUM('Step 3'!E217:AB217)</f>
        <v>23698</v>
      </c>
      <c r="F217" s="3">
        <f>SUM('Step 3'!F217:AC217)</f>
        <v>23861</v>
      </c>
      <c r="G217" s="3">
        <f>SUM('Step 3'!G217:AD217)</f>
        <v>24080</v>
      </c>
      <c r="H217" s="3">
        <f>SUM('Step 3'!H217:AE217)</f>
        <v>24210</v>
      </c>
      <c r="I217" s="3">
        <f>SUM('Step 3'!I217:AF217)</f>
        <v>24297</v>
      </c>
      <c r="J217" s="3">
        <f>SUM('Step 3'!J217:AG217)</f>
        <v>24193</v>
      </c>
      <c r="K217" s="3">
        <f>SUM('Step 3'!K217:AH217)</f>
        <v>24113</v>
      </c>
    </row>
    <row r="218" spans="1:11" x14ac:dyDescent="0.35">
      <c r="A218" s="2" t="s">
        <v>253</v>
      </c>
      <c r="B218" s="3">
        <f>SUM('Step 3'!B218:Y218)</f>
        <v>39659</v>
      </c>
      <c r="C218" s="3">
        <f>SUM('Step 3'!C218:Z218)</f>
        <v>39303</v>
      </c>
      <c r="D218" s="3">
        <f>SUM('Step 3'!D218:AA218)</f>
        <v>38843</v>
      </c>
      <c r="E218" s="3">
        <f>SUM('Step 3'!E218:AB218)</f>
        <v>38779</v>
      </c>
      <c r="F218" s="3">
        <f>SUM('Step 3'!F218:AC218)</f>
        <v>38916</v>
      </c>
      <c r="G218" s="3">
        <f>SUM('Step 3'!G218:AD218)</f>
        <v>39226</v>
      </c>
      <c r="H218" s="3">
        <f>SUM('Step 3'!H218:AE218)</f>
        <v>39342</v>
      </c>
      <c r="I218" s="3">
        <f>SUM('Step 3'!I218:AF218)</f>
        <v>39382</v>
      </c>
      <c r="J218" s="3">
        <f>SUM('Step 3'!J218:AG218)</f>
        <v>39083</v>
      </c>
      <c r="K218" s="3">
        <f>SUM('Step 3'!K218:AH218)</f>
        <v>38758</v>
      </c>
    </row>
    <row r="219" spans="1:11" x14ac:dyDescent="0.35">
      <c r="A219" s="2" t="s">
        <v>106</v>
      </c>
      <c r="B219" s="3">
        <f>SUM('Step 3'!B219:Y219)</f>
        <v>18098</v>
      </c>
      <c r="C219" s="3">
        <f>SUM('Step 3'!C219:Z219)</f>
        <v>17877</v>
      </c>
      <c r="D219" s="3">
        <f>SUM('Step 3'!D219:AA219)</f>
        <v>17629</v>
      </c>
      <c r="E219" s="3">
        <f>SUM('Step 3'!E219:AB219)</f>
        <v>17517</v>
      </c>
      <c r="F219" s="3">
        <f>SUM('Step 3'!F219:AC219)</f>
        <v>17427</v>
      </c>
      <c r="G219" s="3">
        <f>SUM('Step 3'!G219:AD219)</f>
        <v>17297</v>
      </c>
      <c r="H219" s="3">
        <f>SUM('Step 3'!H219:AE219)</f>
        <v>17283</v>
      </c>
      <c r="I219" s="3">
        <f>SUM('Step 3'!I219:AF219)</f>
        <v>17043</v>
      </c>
      <c r="J219" s="3">
        <f>SUM('Step 3'!J219:AG219)</f>
        <v>16843</v>
      </c>
      <c r="K219" s="3">
        <f>SUM('Step 3'!K219:AH219)</f>
        <v>16692</v>
      </c>
    </row>
    <row r="220" spans="1:11" x14ac:dyDescent="0.35">
      <c r="A220" s="2" t="s">
        <v>254</v>
      </c>
      <c r="B220" s="3">
        <f>SUM('Step 3'!B220:Y220)</f>
        <v>13215</v>
      </c>
      <c r="C220" s="3">
        <f>SUM('Step 3'!C220:Z220)</f>
        <v>13075</v>
      </c>
      <c r="D220" s="3">
        <f>SUM('Step 3'!D220:AA220)</f>
        <v>12962</v>
      </c>
      <c r="E220" s="3">
        <f>SUM('Step 3'!E220:AB220)</f>
        <v>12992</v>
      </c>
      <c r="F220" s="3">
        <f>SUM('Step 3'!F220:AC220)</f>
        <v>13081</v>
      </c>
      <c r="G220" s="3">
        <f>SUM('Step 3'!G220:AD220)</f>
        <v>13202</v>
      </c>
      <c r="H220" s="3">
        <f>SUM('Step 3'!H220:AE220)</f>
        <v>13273</v>
      </c>
      <c r="I220" s="3">
        <f>SUM('Step 3'!I220:AF220)</f>
        <v>13320</v>
      </c>
      <c r="J220" s="3">
        <f>SUM('Step 3'!J220:AG220)</f>
        <v>13262</v>
      </c>
      <c r="K220" s="3">
        <f>SUM('Step 3'!K220:AH220)</f>
        <v>13218</v>
      </c>
    </row>
    <row r="221" spans="1:11" x14ac:dyDescent="0.35">
      <c r="A221" s="2" t="s">
        <v>255</v>
      </c>
      <c r="B221" s="3">
        <f>SUM('Step 3'!B221:Y221)</f>
        <v>11840</v>
      </c>
      <c r="C221" s="3">
        <f>SUM('Step 3'!C221:Z221)</f>
        <v>11734</v>
      </c>
      <c r="D221" s="3">
        <f>SUM('Step 3'!D221:AA221)</f>
        <v>11596</v>
      </c>
      <c r="E221" s="3">
        <f>SUM('Step 3'!E221:AB221)</f>
        <v>11577</v>
      </c>
      <c r="F221" s="3">
        <f>SUM('Step 3'!F221:AC221)</f>
        <v>11618</v>
      </c>
      <c r="G221" s="3">
        <f>SUM('Step 3'!G221:AD221)</f>
        <v>11710</v>
      </c>
      <c r="H221" s="3">
        <f>SUM('Step 3'!H221:AE221)</f>
        <v>11744</v>
      </c>
      <c r="I221" s="3">
        <f>SUM('Step 3'!I221:AF221)</f>
        <v>11756</v>
      </c>
      <c r="J221" s="3">
        <f>SUM('Step 3'!J221:AG221)</f>
        <v>11666</v>
      </c>
      <c r="K221" s="3">
        <f>SUM('Step 3'!K221:AH221)</f>
        <v>11569</v>
      </c>
    </row>
    <row r="222" spans="1:11" x14ac:dyDescent="0.35">
      <c r="A222" s="2" t="s">
        <v>256</v>
      </c>
      <c r="B222" s="3">
        <f>SUM('Step 3'!B222:Y222)</f>
        <v>37366</v>
      </c>
      <c r="C222" s="3">
        <f>SUM('Step 3'!C222:Z222)</f>
        <v>37009</v>
      </c>
      <c r="D222" s="3">
        <f>SUM('Step 3'!D222:AA222)</f>
        <v>36626</v>
      </c>
      <c r="E222" s="3">
        <f>SUM('Step 3'!E222:AB222)</f>
        <v>36605</v>
      </c>
      <c r="F222" s="3">
        <f>SUM('Step 3'!F222:AC222)</f>
        <v>36503</v>
      </c>
      <c r="G222" s="3">
        <f>SUM('Step 3'!G222:AD222)</f>
        <v>36381</v>
      </c>
      <c r="H222" s="3">
        <f>SUM('Step 3'!H222:AE222)</f>
        <v>36272</v>
      </c>
      <c r="I222" s="3">
        <f>SUM('Step 3'!I222:AF222)</f>
        <v>36023</v>
      </c>
      <c r="J222" s="3">
        <f>SUM('Step 3'!J222:AG222)</f>
        <v>35689</v>
      </c>
      <c r="K222" s="3">
        <f>SUM('Step 3'!K222:AH222)</f>
        <v>35418</v>
      </c>
    </row>
    <row r="223" spans="1:11" x14ac:dyDescent="0.35">
      <c r="A223" s="2" t="s">
        <v>257</v>
      </c>
      <c r="B223" s="3">
        <f>SUM('Step 3'!B223:Y223)</f>
        <v>33424</v>
      </c>
      <c r="C223" s="3">
        <f>SUM('Step 3'!C223:Z223)</f>
        <v>33108</v>
      </c>
      <c r="D223" s="3">
        <f>SUM('Step 3'!D223:AA223)</f>
        <v>32742</v>
      </c>
      <c r="E223" s="3">
        <f>SUM('Step 3'!E223:AB223)</f>
        <v>32748</v>
      </c>
      <c r="F223" s="3">
        <f>SUM('Step 3'!F223:AC223)</f>
        <v>32721</v>
      </c>
      <c r="G223" s="3">
        <f>SUM('Step 3'!G223:AD223)</f>
        <v>32595</v>
      </c>
      <c r="H223" s="3">
        <f>SUM('Step 3'!H223:AE223)</f>
        <v>32473</v>
      </c>
      <c r="I223" s="3">
        <f>SUM('Step 3'!I223:AF223)</f>
        <v>32225</v>
      </c>
      <c r="J223" s="3">
        <f>SUM('Step 3'!J223:AG223)</f>
        <v>31903</v>
      </c>
      <c r="K223" s="3">
        <f>SUM('Step 3'!K223:AH223)</f>
        <v>31558</v>
      </c>
    </row>
    <row r="224" spans="1:11" x14ac:dyDescent="0.35">
      <c r="A224" s="6"/>
      <c r="B224" s="3"/>
    </row>
    <row r="225" spans="1:2" x14ac:dyDescent="0.35">
      <c r="A225" s="6"/>
      <c r="B225" s="3"/>
    </row>
    <row r="226" spans="1:2" x14ac:dyDescent="0.35">
      <c r="A226" s="6"/>
      <c r="B226" s="3"/>
    </row>
    <row r="227" spans="1:2" x14ac:dyDescent="0.35">
      <c r="A227" s="6"/>
      <c r="B227" s="3"/>
    </row>
    <row r="228" spans="1:2" x14ac:dyDescent="0.35">
      <c r="A228" s="6"/>
      <c r="B228" s="3"/>
    </row>
    <row r="229" spans="1:2" x14ac:dyDescent="0.35">
      <c r="A229" s="6"/>
      <c r="B229" s="3"/>
    </row>
    <row r="230" spans="1:2" x14ac:dyDescent="0.35">
      <c r="A230" s="6"/>
      <c r="B230" s="3"/>
    </row>
    <row r="231" spans="1:2" x14ac:dyDescent="0.35">
      <c r="A231" s="6"/>
      <c r="B231" s="3"/>
    </row>
    <row r="232" spans="1:2" x14ac:dyDescent="0.35">
      <c r="A232" s="6"/>
      <c r="B232" s="3"/>
    </row>
    <row r="233" spans="1:2" x14ac:dyDescent="0.35">
      <c r="A233" s="6"/>
      <c r="B233" s="3"/>
    </row>
    <row r="234" spans="1:2" x14ac:dyDescent="0.35">
      <c r="A234" s="6"/>
      <c r="B234" s="3"/>
    </row>
    <row r="235" spans="1:2" x14ac:dyDescent="0.35">
      <c r="A235" s="6"/>
      <c r="B235" s="3"/>
    </row>
    <row r="236" spans="1:2" x14ac:dyDescent="0.35">
      <c r="A236" s="6"/>
      <c r="B236" s="3"/>
    </row>
    <row r="237" spans="1:2" x14ac:dyDescent="0.35">
      <c r="A237" s="6"/>
      <c r="B237" s="3"/>
    </row>
    <row r="238" spans="1:2" x14ac:dyDescent="0.35">
      <c r="A238" s="6"/>
      <c r="B238" s="3"/>
    </row>
    <row r="239" spans="1:2" x14ac:dyDescent="0.35">
      <c r="A239" s="6"/>
      <c r="B239" s="3"/>
    </row>
    <row r="240" spans="1:2" x14ac:dyDescent="0.35">
      <c r="A240" s="6"/>
      <c r="B240" s="3"/>
    </row>
    <row r="241" spans="1:2" x14ac:dyDescent="0.35">
      <c r="A241" s="6"/>
      <c r="B241" s="3"/>
    </row>
    <row r="242" spans="1:2" x14ac:dyDescent="0.35">
      <c r="A242" s="6"/>
      <c r="B242" s="3"/>
    </row>
    <row r="243" spans="1:2" x14ac:dyDescent="0.35">
      <c r="A243" s="6"/>
      <c r="B243" s="3"/>
    </row>
    <row r="244" spans="1:2" x14ac:dyDescent="0.35">
      <c r="A244" s="6"/>
      <c r="B244" s="3"/>
    </row>
    <row r="245" spans="1:2" x14ac:dyDescent="0.35">
      <c r="A245" s="6"/>
    </row>
    <row r="246" spans="1:2" x14ac:dyDescent="0.35">
      <c r="A246" s="6"/>
    </row>
    <row r="247" spans="1:2" x14ac:dyDescent="0.35">
      <c r="A247" s="6"/>
    </row>
    <row r="248" spans="1:2" x14ac:dyDescent="0.35">
      <c r="A248" s="6"/>
    </row>
    <row r="249" spans="1:2" x14ac:dyDescent="0.35">
      <c r="A249" s="6"/>
    </row>
    <row r="250" spans="1:2" x14ac:dyDescent="0.35">
      <c r="A250" s="6"/>
    </row>
    <row r="251" spans="1:2" x14ac:dyDescent="0.35">
      <c r="A251" s="6"/>
    </row>
    <row r="252" spans="1:2" x14ac:dyDescent="0.35">
      <c r="A252" s="6"/>
    </row>
    <row r="253" spans="1:2" x14ac:dyDescent="0.35">
      <c r="A25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NNAFZP6TVDX3-1015829953-1306992</_dlc_DocId>
    <_dlc_DocIdUrl xmlns="88fbab44-d010-4ea2-8ad5-628826bfd564">
      <Url>https://365cbpp.sharepoint.com/sites/Archive/_layouts/15/DocIdRedir.aspx?ID=NNAFZP6TVDX3-1015829953-1306992</Url>
      <Description>NNAFZP6TVDX3-1015829953-1306992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4426B-BBFE-4492-8107-108C352A9EC5}">
  <ds:schemaRefs>
    <ds:schemaRef ds:uri="88fbab44-d010-4ea2-8ad5-628826bfd564"/>
    <ds:schemaRef ds:uri="d9b86647-4e7e-4caf-a91c-ffabccd68830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31036CD-7965-462B-9844-4FDACB55B7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C55330-DF39-4D72-AA9E-509703A44B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08397F-596D-45B1-8142-1160ABA1F2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Sweeney, Dawn (DHHS)</cp:lastModifiedBy>
  <cp:lastPrinted>2017-06-19T20:13:55Z</cp:lastPrinted>
  <dcterms:created xsi:type="dcterms:W3CDTF">2014-04-29T15:00:15Z</dcterms:created>
  <dcterms:modified xsi:type="dcterms:W3CDTF">2019-11-25T18:30:26Z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4aeb3626-f332-4fb5-933b-fc1393b68a2b</vt:lpwstr>
  </property>
</Properties>
</file>